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10_FLC\KMEO\03 Programok\01 Általános\Előkészítés általános 2014-2020\Nyilatk a jóváhagyott és átutalt költségekről\HUSRB\"/>
    </mc:Choice>
  </mc:AlternateContent>
  <bookViews>
    <workbookView xWindow="0" yWindow="0" windowWidth="23040" windowHeight="7752"/>
  </bookViews>
  <sheets>
    <sheet name="Útmutató" sheetId="1" r:id="rId1"/>
    <sheet name="max 50%" sheetId="2" r:id="rId2"/>
    <sheet name="max 100%" sheetId="6" r:id="rId3"/>
    <sheet name="adatok" sheetId="5" r:id="rId4"/>
  </sheets>
  <definedNames>
    <definedName name="nemigen">adatok!$A$1:$A$2</definedName>
    <definedName name="_xlnm.Print_Area" localSheetId="2">'max 100%'!$A$1:$P$49</definedName>
    <definedName name="_xlnm.Print_Area" localSheetId="1">'max 50%'!#REF!</definedName>
  </definedNames>
  <calcPr calcId="162913"/>
</workbook>
</file>

<file path=xl/calcChain.xml><?xml version="1.0" encoding="utf-8"?>
<calcChain xmlns="http://schemas.openxmlformats.org/spreadsheetml/2006/main">
  <c r="M22" i="2" l="1"/>
  <c r="M23" i="2"/>
  <c r="M24" i="2"/>
  <c r="M25" i="2"/>
  <c r="M26" i="2"/>
  <c r="M27" i="2"/>
  <c r="M28" i="2"/>
  <c r="M29" i="2"/>
  <c r="M30" i="2"/>
  <c r="M31" i="2"/>
  <c r="M32" i="2"/>
  <c r="L22" i="2"/>
  <c r="L23" i="2"/>
  <c r="L24" i="2"/>
  <c r="L25" i="2"/>
  <c r="L26" i="2"/>
  <c r="L27" i="2"/>
  <c r="L28" i="2"/>
  <c r="L29" i="2"/>
  <c r="L30" i="2"/>
  <c r="L31" i="2"/>
  <c r="L32" i="2"/>
  <c r="K22" i="2"/>
  <c r="J22" i="2"/>
  <c r="I22" i="2"/>
  <c r="I23" i="2"/>
  <c r="I24" i="2"/>
  <c r="I25" i="2"/>
  <c r="I26" i="2"/>
  <c r="I27" i="2"/>
  <c r="I28" i="2"/>
  <c r="I29" i="2"/>
  <c r="I30" i="2"/>
  <c r="I31" i="2"/>
  <c r="H36" i="2"/>
  <c r="H32" i="2"/>
  <c r="H22" i="2"/>
  <c r="H23" i="2" s="1"/>
  <c r="H24" i="2" s="1"/>
  <c r="H25" i="2" s="1"/>
  <c r="H26" i="2" s="1"/>
  <c r="H27" i="2" s="1"/>
  <c r="H28" i="2" s="1"/>
  <c r="H29" i="2" s="1"/>
  <c r="H30" i="2" s="1"/>
  <c r="H31" i="2" s="1"/>
  <c r="J23" i="2" l="1"/>
  <c r="L18" i="6"/>
  <c r="H18" i="6"/>
  <c r="C14" i="6"/>
  <c r="I11" i="6" s="1"/>
  <c r="K23" i="2" l="1"/>
  <c r="J24" i="2" s="1"/>
  <c r="I13" i="6"/>
  <c r="I15" i="6" s="1"/>
  <c r="H19" i="6"/>
  <c r="K24" i="2" l="1"/>
  <c r="J25" i="2" s="1"/>
  <c r="I18" i="6"/>
  <c r="K18" i="6" s="1"/>
  <c r="J19" i="6" s="1"/>
  <c r="L19" i="6" s="1"/>
  <c r="H20" i="6"/>
  <c r="I19" i="6"/>
  <c r="K25" i="2" l="1"/>
  <c r="J26" i="2" s="1"/>
  <c r="M18" i="6"/>
  <c r="N18" i="6" s="1"/>
  <c r="H21" i="6"/>
  <c r="H22" i="6" s="1"/>
  <c r="I20" i="6"/>
  <c r="K19" i="6"/>
  <c r="I22" i="6" l="1"/>
  <c r="H23" i="6"/>
  <c r="K26" i="2"/>
  <c r="J27" i="2" s="1"/>
  <c r="J20" i="6"/>
  <c r="M19" i="6"/>
  <c r="N19" i="6" s="1"/>
  <c r="I21" i="6"/>
  <c r="I23" i="6" l="1"/>
  <c r="H24" i="6"/>
  <c r="K27" i="2"/>
  <c r="J28" i="2" s="1"/>
  <c r="K20" i="6"/>
  <c r="J21" i="6" s="1"/>
  <c r="L20" i="6"/>
  <c r="H25" i="6" l="1"/>
  <c r="I24" i="6"/>
  <c r="K28" i="2"/>
  <c r="J29" i="2" s="1"/>
  <c r="L21" i="6"/>
  <c r="K21" i="6"/>
  <c r="J22" i="6" s="1"/>
  <c r="M20" i="6"/>
  <c r="N20" i="6" s="1"/>
  <c r="L22" i="6" l="1"/>
  <c r="K22" i="6"/>
  <c r="H26" i="6"/>
  <c r="I25" i="6"/>
  <c r="J30" i="2"/>
  <c r="K29" i="2"/>
  <c r="M21" i="6"/>
  <c r="N21" i="6" s="1"/>
  <c r="H27" i="6" l="1"/>
  <c r="I26" i="6"/>
  <c r="J23" i="6"/>
  <c r="M22" i="6"/>
  <c r="N22" i="6" s="1"/>
  <c r="J31" i="2"/>
  <c r="K31" i="2" s="1"/>
  <c r="J32" i="2" s="1"/>
  <c r="K32" i="2" s="1"/>
  <c r="K30" i="2"/>
  <c r="L23" i="6" l="1"/>
  <c r="K23" i="6"/>
  <c r="H28" i="6"/>
  <c r="I27" i="6"/>
  <c r="H29" i="6" l="1"/>
  <c r="I28" i="6"/>
  <c r="J24" i="6"/>
  <c r="M23" i="6"/>
  <c r="N23" i="6" s="1"/>
  <c r="L24" i="6" l="1"/>
  <c r="K24" i="6"/>
  <c r="H30" i="6"/>
  <c r="I29" i="6"/>
  <c r="H18" i="2"/>
  <c r="H19" i="2" s="1"/>
  <c r="H20" i="2" s="1"/>
  <c r="C14" i="2"/>
  <c r="I11" i="2" s="1"/>
  <c r="I13" i="2" s="1"/>
  <c r="H31" i="6" l="1"/>
  <c r="I30" i="6"/>
  <c r="J25" i="6"/>
  <c r="M24" i="6"/>
  <c r="N24" i="6" s="1"/>
  <c r="I15" i="2"/>
  <c r="I18" i="2"/>
  <c r="K18" i="2" s="1"/>
  <c r="I20" i="2"/>
  <c r="H21" i="2"/>
  <c r="I19" i="2"/>
  <c r="L25" i="6" l="1"/>
  <c r="K25" i="6"/>
  <c r="H32" i="6"/>
  <c r="I31" i="6"/>
  <c r="J19" i="2"/>
  <c r="K19" i="2" s="1"/>
  <c r="L18" i="2"/>
  <c r="M18" i="2" s="1"/>
  <c r="I21" i="2"/>
  <c r="I32" i="6" l="1"/>
  <c r="H33" i="6"/>
  <c r="J26" i="6"/>
  <c r="M25" i="6"/>
  <c r="N25" i="6" s="1"/>
  <c r="J20" i="2"/>
  <c r="K20" i="2" s="1"/>
  <c r="L19" i="2"/>
  <c r="M19" i="2" s="1"/>
  <c r="I32" i="2"/>
  <c r="H33" i="2"/>
  <c r="L26" i="6" l="1"/>
  <c r="K26" i="6"/>
  <c r="H34" i="6"/>
  <c r="I33" i="6"/>
  <c r="H34" i="2"/>
  <c r="I33" i="2"/>
  <c r="J21" i="2"/>
  <c r="K21" i="2" s="1"/>
  <c r="L20" i="2"/>
  <c r="M20" i="2" s="1"/>
  <c r="H35" i="6" l="1"/>
  <c r="I34" i="6"/>
  <c r="J27" i="6"/>
  <c r="M26" i="6"/>
  <c r="N26" i="6" s="1"/>
  <c r="L21" i="2"/>
  <c r="M21" i="2" s="1"/>
  <c r="I34" i="2"/>
  <c r="H35" i="2"/>
  <c r="I35" i="6" l="1"/>
  <c r="H36" i="6"/>
  <c r="I36" i="6" s="1"/>
  <c r="L27" i="6"/>
  <c r="K27" i="6"/>
  <c r="I36" i="2"/>
  <c r="I35" i="2"/>
  <c r="J33" i="2"/>
  <c r="K33" i="2" s="1"/>
  <c r="J28" i="6" l="1"/>
  <c r="M27" i="6"/>
  <c r="N27" i="6" s="1"/>
  <c r="J34" i="2"/>
  <c r="K34" i="2" s="1"/>
  <c r="L33" i="2"/>
  <c r="M33" i="2" s="1"/>
  <c r="L28" i="6" l="1"/>
  <c r="K28" i="6"/>
  <c r="J35" i="2"/>
  <c r="K35" i="2" s="1"/>
  <c r="L34" i="2"/>
  <c r="M34" i="2" s="1"/>
  <c r="J29" i="6" l="1"/>
  <c r="M28" i="6"/>
  <c r="N28" i="6" s="1"/>
  <c r="J36" i="2"/>
  <c r="K36" i="2" s="1"/>
  <c r="L36" i="2" s="1"/>
  <c r="M36" i="2" s="1"/>
  <c r="L35" i="2"/>
  <c r="M35" i="2" s="1"/>
  <c r="L29" i="6" l="1"/>
  <c r="K29" i="6"/>
  <c r="J30" i="6" l="1"/>
  <c r="M29" i="6"/>
  <c r="N29" i="6" s="1"/>
  <c r="L30" i="6" l="1"/>
  <c r="K30" i="6"/>
  <c r="J31" i="6" l="1"/>
  <c r="M30" i="6"/>
  <c r="N30" i="6" s="1"/>
  <c r="L31" i="6" l="1"/>
  <c r="K31" i="6"/>
  <c r="J32" i="6" l="1"/>
  <c r="M31" i="6"/>
  <c r="N31" i="6" s="1"/>
  <c r="K32" i="6" l="1"/>
  <c r="L32" i="6"/>
  <c r="M32" i="6" l="1"/>
  <c r="N32" i="6" s="1"/>
  <c r="J33" i="6"/>
  <c r="K33" i="6" l="1"/>
  <c r="L33" i="6"/>
  <c r="J34" i="6" l="1"/>
  <c r="M33" i="6"/>
  <c r="N33" i="6" s="1"/>
  <c r="K34" i="6" l="1"/>
  <c r="L34" i="6"/>
  <c r="M34" i="6" l="1"/>
  <c r="N34" i="6" s="1"/>
  <c r="J35" i="6"/>
  <c r="K35" i="6" l="1"/>
  <c r="L35" i="6"/>
  <c r="M35" i="6" l="1"/>
  <c r="N35" i="6" s="1"/>
  <c r="J36" i="6"/>
  <c r="K36" i="6" l="1"/>
  <c r="M36" i="6" s="1"/>
  <c r="N36" i="6" s="1"/>
  <c r="L36" i="6"/>
</calcChain>
</file>

<file path=xl/comments1.xml><?xml version="1.0" encoding="utf-8"?>
<comments xmlns="http://schemas.openxmlformats.org/spreadsheetml/2006/main">
  <authors>
    <author>Klaukó Babett</author>
    <author>Szécsi Jenő</author>
  </authors>
  <commentList>
    <comment ref="B5" authorId="0" shape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"Kedvezményezett neve"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38"/>
          </rPr>
          <t xml:space="preserve">A megelőlegezési szerződés főoldalán szereplő "Projekt rövid címe"
</t>
        </r>
      </text>
    </comment>
    <comment ref="B7" authorId="0" shapeId="0">
      <text>
        <r>
          <rPr>
            <sz val="9"/>
            <color indexed="81"/>
            <rFont val="Tahoma"/>
            <family val="2"/>
            <charset val="238"/>
          </rPr>
          <t xml:space="preserve">Subsidy Contract főoldalán szereplő "Project ID"
</t>
        </r>
      </text>
    </comment>
    <comment ref="B8" authorId="0" shapeId="0">
      <text>
        <r>
          <rPr>
            <sz val="9"/>
            <color indexed="81"/>
            <rFont val="Tahoma"/>
            <family val="2"/>
            <charset val="238"/>
          </rPr>
          <t>A hazai társfinanszírozási szerződés főoldalán szereplő "Szerződés száma"</t>
        </r>
      </text>
    </comment>
    <comment ref="B9" authorId="0" shape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"Megelőlegezési szerződés száma"</t>
        </r>
      </text>
    </comment>
    <comment ref="B11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"Uniós támogatás euróban"</t>
        </r>
      </text>
    </comment>
    <comment ref="B12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euróban"</t>
        </r>
      </text>
    </comment>
    <comment ref="B13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forintban"</t>
        </r>
      </text>
    </comment>
    <comment ref="B14" authorId="0" shapeId="0">
      <text>
        <r>
          <rPr>
            <sz val="9"/>
            <color indexed="81"/>
            <rFont val="Tahoma"/>
            <family val="2"/>
            <charset val="238"/>
          </rPr>
          <t xml:space="preserve">Fix képlet, nem írható cella
</t>
        </r>
      </text>
    </comment>
    <comment ref="B15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"Árfolyam"</t>
        </r>
      </text>
    </comment>
    <comment ref="D17" authorId="1" shapeId="0">
      <text>
        <r>
          <rPr>
            <sz val="9"/>
            <color indexed="81"/>
            <rFont val="Tahoma"/>
            <family val="2"/>
            <charset val="238"/>
          </rPr>
          <t>vezető partner által a JS-nek benyújtott és elfogadott projekt szintű jelentésben az adott partner részére elfogadott költség</t>
        </r>
      </text>
    </comment>
    <comment ref="E17" authorId="1" shapeId="0">
      <text>
        <r>
          <rPr>
            <sz val="9"/>
            <color indexed="81"/>
            <rFont val="Tahoma"/>
            <family val="2"/>
            <charset val="238"/>
          </rPr>
          <t>a Lead Partneri jelentésből a kedvezményezett számláján jóváírt ERFA támogatás összege EUR-ban</t>
        </r>
      </text>
    </comment>
    <comment ref="F17" authorId="0" shapeId="0">
      <text>
        <r>
          <rPr>
            <sz val="9"/>
            <color indexed="81"/>
            <rFont val="Tahoma"/>
            <family val="2"/>
            <charset val="238"/>
          </rPr>
          <t xml:space="preserve"> A Lead Partneri jelentésben jóváhagyott ERFA támogatás jóváírásának napja, a nyilatkozatot tevő kedvezményezett bankszámláján
</t>
        </r>
      </text>
    </comment>
    <comment ref="I17" authorId="1" shapeId="0">
      <text>
        <r>
          <rPr>
            <b/>
            <sz val="9"/>
            <color indexed="81"/>
            <rFont val="Tahoma"/>
            <family val="2"/>
            <charset val="238"/>
          </rPr>
          <t>Szécsi Jenő:</t>
        </r>
        <r>
          <rPr>
            <sz val="9"/>
            <color indexed="81"/>
            <rFont val="Tahoma"/>
            <family val="2"/>
            <charset val="238"/>
          </rPr>
          <t xml:space="preserve">
Az aktuális jelentés lezárultával kummuláltan visszafizetendő megelőlegezés</t>
        </r>
      </text>
    </comment>
    <comment ref="N17" authorId="0" shapeId="0">
      <text>
        <r>
          <rPr>
            <sz val="9"/>
            <color indexed="81"/>
            <rFont val="Tahoma"/>
            <family val="2"/>
            <charset val="238"/>
          </rPr>
          <t>a visszafizetendő megelőlegezés átutalásának napja a jelen nyilatkozatot tevő kedvezményezett bankszámlájáról a Megelőlegezési szerződésben szereplő bankszámlaszámra</t>
        </r>
      </text>
    </comment>
    <comment ref="E38" authorId="0" shapeId="0">
      <text>
        <r>
          <rPr>
            <sz val="9"/>
            <color indexed="81"/>
            <rFont val="Tahoma"/>
            <family val="2"/>
            <charset val="238"/>
          </rPr>
          <t>az esetlegesen keletkezett kamat visszautalásának napja a jelen nyilatkozatot tevő kedvezményezett bankszámlájáról a Megelőlegezési szerződésben szereplő bankszámlaszámra, a záró kifizetés visszautalásával egyidejűleg</t>
        </r>
      </text>
    </comment>
  </commentList>
</comments>
</file>

<file path=xl/comments2.xml><?xml version="1.0" encoding="utf-8"?>
<comments xmlns="http://schemas.openxmlformats.org/spreadsheetml/2006/main">
  <authors>
    <author>Klaukó Babett</author>
    <author>Szécsi Jenő</author>
  </authors>
  <commentList>
    <comment ref="B5" authorId="0" shape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"Kedvezményezett neve"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38"/>
          </rPr>
          <t xml:space="preserve">A megelőlegezési szerződés főoldalán szereplő "Projekt rövid címe"
</t>
        </r>
      </text>
    </comment>
    <comment ref="B7" authorId="0" shapeId="0">
      <text>
        <r>
          <rPr>
            <sz val="9"/>
            <color indexed="81"/>
            <rFont val="Tahoma"/>
            <family val="2"/>
            <charset val="238"/>
          </rPr>
          <t xml:space="preserve">Subsidy Contract főoldalán szereplő "Project ID"
</t>
        </r>
      </text>
    </comment>
    <comment ref="B8" authorId="0" shapeId="0">
      <text>
        <r>
          <rPr>
            <sz val="9"/>
            <color indexed="81"/>
            <rFont val="Tahoma"/>
            <family val="2"/>
            <charset val="238"/>
          </rPr>
          <t>A hazai társfinanszírozási szerződés főoldalán szereplő "Szerződés száma"</t>
        </r>
      </text>
    </comment>
    <comment ref="B9" authorId="0" shapeId="0">
      <text>
        <r>
          <rPr>
            <sz val="9"/>
            <color indexed="81"/>
            <rFont val="Tahoma"/>
            <family val="2"/>
            <charset val="238"/>
          </rPr>
          <t>A megelőlegezési szerződés főoldalán szereplő "Megelőlegezési szerződés száma"</t>
        </r>
      </text>
    </comment>
    <comment ref="B11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"Uniós támogatás euróban"</t>
        </r>
      </text>
    </comment>
    <comment ref="B12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euróban"</t>
        </r>
      </text>
    </comment>
    <comment ref="B13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"Megelőlegezés összege forintban"</t>
        </r>
      </text>
    </comment>
    <comment ref="B14" authorId="0" shapeId="0">
      <text>
        <r>
          <rPr>
            <sz val="9"/>
            <color indexed="81"/>
            <rFont val="Tahoma"/>
            <family val="2"/>
            <charset val="238"/>
          </rPr>
          <t>Fix képlet, nem írható cella</t>
        </r>
      </text>
    </comment>
    <comment ref="B15" authorId="1" shapeId="0">
      <text>
        <r>
          <rPr>
            <sz val="9"/>
            <color indexed="81"/>
            <rFont val="Tahoma"/>
            <family val="2"/>
            <charset val="238"/>
          </rPr>
          <t>megelőlegezési szerződés 4.1. pontjában szereplő "Árfolyam"</t>
        </r>
      </text>
    </comment>
    <comment ref="D17" authorId="1" shapeId="0">
      <text>
        <r>
          <rPr>
            <sz val="9"/>
            <color indexed="81"/>
            <rFont val="Tahoma"/>
            <family val="2"/>
            <charset val="238"/>
          </rPr>
          <t>vezető partner által a JS-nek benyújtott és elfogadott projekt szintű jelentésben az adott partner részére elfogadott költség</t>
        </r>
      </text>
    </comment>
    <comment ref="E17" authorId="1" shapeId="0">
      <text>
        <r>
          <rPr>
            <sz val="9"/>
            <color indexed="81"/>
            <rFont val="Tahoma"/>
            <family val="2"/>
            <charset val="238"/>
          </rPr>
          <t>a Lead Partneri jelentésből a kedvezményezett számláján jóváírt ERFA támogatás összege EUR-ban</t>
        </r>
      </text>
    </comment>
    <comment ref="F17" authorId="0" shapeId="0">
      <text>
        <r>
          <rPr>
            <sz val="9"/>
            <color indexed="81"/>
            <rFont val="Tahoma"/>
            <family val="2"/>
            <charset val="238"/>
          </rPr>
          <t xml:space="preserve"> A Lead Partneri jelentésben jóváhagyott ERFA támogatás jóváírásának napja, a nyilatkozatot tevő kedvezményezett bankszámláján
</t>
        </r>
      </text>
    </comment>
    <comment ref="I17" authorId="1" shapeId="0">
      <text>
        <r>
          <rPr>
            <b/>
            <sz val="9"/>
            <color indexed="81"/>
            <rFont val="Tahoma"/>
            <family val="2"/>
            <charset val="238"/>
          </rPr>
          <t>Szécsi Jenő:</t>
        </r>
        <r>
          <rPr>
            <sz val="9"/>
            <color indexed="81"/>
            <rFont val="Tahoma"/>
            <family val="2"/>
            <charset val="238"/>
          </rPr>
          <t xml:space="preserve">
Az aktuális jelentés lezárultával kummuláltan visszafizetendő megelőlegezés</t>
        </r>
      </text>
    </comment>
    <comment ref="O17" authorId="0" shapeId="0">
      <text>
        <r>
          <rPr>
            <sz val="9"/>
            <color indexed="81"/>
            <rFont val="Tahoma"/>
            <family val="2"/>
            <charset val="238"/>
          </rPr>
          <t>a visszafizetendő megelőlegezés átutalásának napja a jelen nyilatkozatot tevő kedvezményezett bankszámlájáról a Megelőlegezési szerződésben szereplő bankszámlaszámra</t>
        </r>
      </text>
    </comment>
    <comment ref="E38" authorId="0" shapeId="0">
      <text>
        <r>
          <rPr>
            <sz val="9"/>
            <color indexed="81"/>
            <rFont val="Tahoma"/>
            <family val="2"/>
            <charset val="238"/>
          </rPr>
          <t>az esetlegesen keletkezett kamat visszautalásának napja a jelen nyilatkozatot tevő kedvezményezett bankszámlájáról a Megelőlegezési szerződésben szereplő bankszámlaszámra, a záró kifizetés visszautalásával egyidejűleg</t>
        </r>
      </text>
    </comment>
  </commentList>
</comments>
</file>

<file path=xl/sharedStrings.xml><?xml version="1.0" encoding="utf-8"?>
<sst xmlns="http://schemas.openxmlformats.org/spreadsheetml/2006/main" count="113" uniqueCount="74">
  <si>
    <t>Útmutató</t>
  </si>
  <si>
    <t>Nyilatkozat a jóváhagyott és átutalt költségekről</t>
  </si>
  <si>
    <t>Program:</t>
  </si>
  <si>
    <t>Kedvezményezett neve:</t>
  </si>
  <si>
    <t>Projekt rövid címe (Acronym):</t>
  </si>
  <si>
    <t>Társfinanszírozási szerződés száma:</t>
  </si>
  <si>
    <t>Megelőlegezési szerződés száma:</t>
  </si>
  <si>
    <t>Interreg-IPA Magyarország-Szerbia Együttműködési Program</t>
  </si>
  <si>
    <t>Elszámolási időszak</t>
  </si>
  <si>
    <t>Projekt kódja:</t>
  </si>
  <si>
    <t>A Lead Partneri jelentésben jóváhagyott költség
(EUR)</t>
  </si>
  <si>
    <t>Megelőlegezés visszautalás 
(HUF)</t>
  </si>
  <si>
    <t>A 126/2016. (VI.7.) Korm. Rendelet 8. § (1) bekezdésébe foglaltak szerint a nemzeti hatóság kérelemre megelőlegezést biztosít.</t>
  </si>
  <si>
    <t>MEGELŐLEGEZÉS MÉRTÉKE:</t>
  </si>
  <si>
    <t>A 126/2016. (VI.7.) Korm. Rendelet 8. § (3) bekezdés a) pontja alapján</t>
  </si>
  <si>
    <t>A 126/2016. (VI.7.) Korm. Rendelet 8. § (3) bekezdés b) pontja alapján</t>
  </si>
  <si>
    <t>Benyújtás módja:</t>
  </si>
  <si>
    <t>Benyújtás határideje:</t>
  </si>
  <si>
    <t>………………………………………………………..</t>
  </si>
  <si>
    <t>aláírásra jogosult képviselő</t>
  </si>
  <si>
    <t>P.H.</t>
  </si>
  <si>
    <t>Uniós támogatás (EUR):</t>
  </si>
  <si>
    <t>Megelőlegezés összege (EUR):</t>
  </si>
  <si>
    <t>Megelőlegezés összege (HUF):</t>
  </si>
  <si>
    <t>Árfolyam (HUF/EUR):</t>
  </si>
  <si>
    <t>Keletkezett kamatbevétel visszautalása</t>
  </si>
  <si>
    <t>Összeg</t>
  </si>
  <si>
    <t>NEM</t>
  </si>
  <si>
    <t>IGEN</t>
  </si>
  <si>
    <t>Kitöltés:</t>
  </si>
  <si>
    <r>
      <t xml:space="preserve">Záró jelentés?
</t>
    </r>
    <r>
      <rPr>
        <b/>
        <sz val="11"/>
        <rFont val="Calibri"/>
        <family val="2"/>
        <charset val="238"/>
        <scheme val="minor"/>
      </rPr>
      <t>(IGEN/NEM)</t>
    </r>
  </si>
  <si>
    <t>A fehér cellák írhatóak, a szürkék képletet tartalmaznak, azok le vannak védve.</t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</si>
  <si>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"Kedvezményezett neve"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i/>
        <sz val="11"/>
        <color theme="1"/>
        <rFont val="Calibri"/>
        <family val="2"/>
        <charset val="238"/>
        <scheme val="minor"/>
      </rPr>
      <t>"Projekt rövid címe (Acronym)"</t>
    </r>
    <r>
      <rPr>
        <sz val="11"/>
        <color theme="1"/>
        <rFont val="Calibri"/>
        <family val="2"/>
        <charset val="238"/>
        <scheme val="minor"/>
      </rPr>
      <t xml:space="preserve"> cellákat a megelőlegezési szerződés főoldalán szereplő adatok alapján kérjük kitölteni.</t>
    </r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</si>
  <si>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"Projekt kódja"</t>
    </r>
    <r>
      <rPr>
        <sz val="11"/>
        <color theme="1"/>
        <rFont val="Calibri"/>
        <family val="2"/>
        <charset val="238"/>
        <scheme val="minor"/>
      </rPr>
      <t xml:space="preserve"> cellát a Subsidy Contract főoldalán szereplő "Project ID" adat alapján kérjük kitölteni.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</si>
  <si>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"Társfinanszírozási szerződés száma"</t>
    </r>
    <r>
      <rPr>
        <sz val="11"/>
        <color theme="1"/>
        <rFont val="Calibri"/>
        <family val="2"/>
        <charset val="238"/>
        <scheme val="minor"/>
      </rPr>
      <t xml:space="preserve"> cellát a hazai társfinanszírozási szerződés főoldalán szereplő "Szerződés száma" adat alapján kérjük kitölteni.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</si>
  <si>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"Megelőlegezési szerződés száma"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főoldalán szereplő "Megelőlegezési szerződés száma" adat alapján kérjük kitölteni.</t>
    </r>
  </si>
  <si>
    <r>
      <t xml:space="preserve">Az </t>
    </r>
    <r>
      <rPr>
        <i/>
        <sz val="11"/>
        <color theme="1"/>
        <rFont val="Calibri"/>
        <family val="2"/>
        <charset val="238"/>
        <scheme val="minor"/>
      </rPr>
      <t>"Uniós támogatás (EUR)"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"Uniós támogatás euróban" adat alapján kérjük kitölteni. </t>
    </r>
  </si>
  <si>
    <r>
      <t xml:space="preserve">A </t>
    </r>
    <r>
      <rPr>
        <i/>
        <sz val="11"/>
        <color theme="1"/>
        <rFont val="Calibri"/>
        <family val="2"/>
        <charset val="238"/>
        <scheme val="minor"/>
      </rPr>
      <t>"Megelőlegezés összege (EUR)"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"Megelőlegezés összege euróban"adat alapján kérjük kitölteni.</t>
    </r>
  </si>
  <si>
    <r>
      <t>A</t>
    </r>
    <r>
      <rPr>
        <i/>
        <sz val="11"/>
        <color theme="1"/>
        <rFont val="Calibri"/>
        <family val="2"/>
        <charset val="238"/>
        <scheme val="minor"/>
      </rPr>
      <t xml:space="preserve"> "Megelőlegezés összege (HUF)"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"Megelőlegezés összege forintban" adat alapján kérjük kitölteni.</t>
    </r>
  </si>
  <si>
    <t>Átutalás napja 
(1.)</t>
  </si>
  <si>
    <t>Kapcsolódó bankkivonat száma
(1.)</t>
  </si>
  <si>
    <t>Átutalás napja 
(2.)</t>
  </si>
  <si>
    <t>Kapcsolódó bankkivonat száma 
(2.)</t>
  </si>
  <si>
    <t>Átutalás napja
(3.)</t>
  </si>
  <si>
    <t>Kapcsolódó bankkivonat száma
(3.)</t>
  </si>
  <si>
    <r>
      <rPr>
        <i/>
        <sz val="11"/>
        <color theme="1"/>
        <rFont val="Calibri"/>
        <family val="2"/>
        <charset val="238"/>
        <scheme val="minor"/>
      </rPr>
      <t>"Elszámolási időszak"</t>
    </r>
    <r>
      <rPr>
        <sz val="11"/>
        <color theme="1"/>
        <rFont val="Calibri"/>
        <family val="2"/>
        <charset val="238"/>
        <scheme val="minor"/>
      </rPr>
      <t>: amely időszakra a jelentés benyújtásra került (pl: 2017.01.01.-2017.04.30.)</t>
    </r>
  </si>
  <si>
    <r>
      <rPr>
        <i/>
        <sz val="11"/>
        <color theme="1"/>
        <rFont val="Calibri"/>
        <family val="2"/>
        <charset val="238"/>
        <scheme val="minor"/>
      </rPr>
      <t>"Záró jelentés? (IGEN/NEM)"</t>
    </r>
    <r>
      <rPr>
        <sz val="11"/>
        <color theme="1"/>
        <rFont val="Calibri"/>
        <family val="2"/>
        <charset val="238"/>
        <scheme val="minor"/>
      </rPr>
      <t>: legördülő menüből kell kiválasztani, hogy az adott jelentés záró jelentés-e, vagy sem.</t>
    </r>
  </si>
  <si>
    <r>
      <rPr>
        <i/>
        <sz val="11"/>
        <color theme="1"/>
        <rFont val="Calibri"/>
        <family val="2"/>
        <charset val="238"/>
        <scheme val="minor"/>
      </rPr>
      <t>"A Lead Partneri jelentésben jóváhagyott költség (EUR)"</t>
    </r>
    <r>
      <rPr>
        <sz val="11"/>
        <color theme="1"/>
        <rFont val="Calibri"/>
        <family val="2"/>
        <charset val="238"/>
        <scheme val="minor"/>
      </rPr>
      <t>: a vezető partner által a JS-nek benyújtott és elfogadott projekt szintű jelentésben az adott partner részére elfogadott költség.</t>
    </r>
  </si>
  <si>
    <r>
      <rPr>
        <i/>
        <sz val="11"/>
        <color theme="1"/>
        <rFont val="Calibri"/>
        <family val="2"/>
        <charset val="238"/>
        <scheme val="minor"/>
      </rPr>
      <t>"Átutalás napja (1.)"</t>
    </r>
    <r>
      <rPr>
        <sz val="11"/>
        <color theme="1"/>
        <rFont val="Calibri"/>
        <family val="2"/>
        <charset val="238"/>
        <scheme val="minor"/>
      </rPr>
      <t>:  a Lead Partneri jelentésben jóváhagyott IPA támogatás jóváírásának napja, a nyilatkozatot tevő kedvezményezett bankszámláján.</t>
    </r>
  </si>
  <si>
    <t>Amennyiben Önök éltek a megelőlegezés lehetőségével, és kötöttek megelőlegezési szerződést, akkor a fenti kormányrendelet 9. § (6) és (6a) bekezdésében foglaltak szerint a megelőlegezett összeget vissza kell fizetniük.
Ez a táblázat a visszafizetések nyomonkövetésére szolgál.</t>
  </si>
  <si>
    <r>
      <rPr>
        <i/>
        <sz val="11"/>
        <color theme="1"/>
        <rFont val="Calibri"/>
        <family val="2"/>
        <charset val="238"/>
        <scheme val="minor"/>
      </rPr>
      <t>"Átutalás napja (2.)"</t>
    </r>
    <r>
      <rPr>
        <sz val="11"/>
        <color theme="1"/>
        <rFont val="Calibri"/>
        <family val="2"/>
        <charset val="238"/>
        <scheme val="minor"/>
      </rPr>
      <t>:  a visszafizetendő megelőlegezés átutalásának napja a jelen nyilatkozatot tevő kedvezményezett bankszámlájáról a Megelőlegezési szerződésben szereplő bankszámlaszámra.</t>
    </r>
  </si>
  <si>
    <r>
      <rPr>
        <i/>
        <sz val="11"/>
        <color theme="1"/>
        <rFont val="Calibri"/>
        <family val="2"/>
        <charset val="238"/>
        <scheme val="minor"/>
      </rPr>
      <t>"Átutalás napja (3.)"</t>
    </r>
    <r>
      <rPr>
        <sz val="11"/>
        <color theme="1"/>
        <rFont val="Calibri"/>
        <family val="2"/>
        <charset val="238"/>
        <scheme val="minor"/>
      </rPr>
      <t>:  az esetlegesen keletkezett kamat visszautalásának napja a jelen nyilatkozatot tevő kedvezményezett bankszámlájáról a Megelőlegezési szerződésben szereplő bankszámlaszámra, a záró kifizetés visszautalásával egyidejűleg.</t>
    </r>
  </si>
  <si>
    <t>max. 50%</t>
  </si>
  <si>
    <t>max 100%</t>
  </si>
  <si>
    <r>
      <t xml:space="preserve">Az </t>
    </r>
    <r>
      <rPr>
        <i/>
        <sz val="11"/>
        <color theme="1"/>
        <rFont val="Calibri"/>
        <family val="2"/>
        <charset val="238"/>
        <scheme val="minor"/>
      </rPr>
      <t>"Árfolyam (HUF/EUR)"</t>
    </r>
    <r>
      <rPr>
        <sz val="11"/>
        <color theme="1"/>
        <rFont val="Calibri"/>
        <family val="2"/>
        <charset val="238"/>
        <scheme val="minor"/>
      </rPr>
      <t xml:space="preserve"> cellát a megelőlegezési szerződés 4.1. pontjában szereplő "Árfolyam" adat alapján kérjük kitölteni.</t>
    </r>
  </si>
  <si>
    <t>X feletti</t>
  </si>
  <si>
    <t>kummulált IPA</t>
  </si>
  <si>
    <t>Visszafizetés €</t>
  </si>
  <si>
    <t>megelőlegezés %-a</t>
  </si>
  <si>
    <t>X feletti IPA</t>
  </si>
  <si>
    <t>Kummulált visszafizetés</t>
  </si>
  <si>
    <t>Visszafizetés € záró figyelésével</t>
  </si>
  <si>
    <t>Maximális megelőlegezés mellett visszafizetendő</t>
  </si>
  <si>
    <t>A jóváhagyott összegből átutalt IPA támogatás (EUR)</t>
  </si>
  <si>
    <r>
      <rPr>
        <i/>
        <sz val="11"/>
        <color theme="1"/>
        <rFont val="Calibri"/>
        <family val="2"/>
        <charset val="238"/>
        <scheme val="minor"/>
      </rPr>
      <t>"A jóváhagyott összegből átutalt IPA támogatás (EUR)"</t>
    </r>
    <r>
      <rPr>
        <sz val="11"/>
        <color theme="1"/>
        <rFont val="Calibri"/>
        <family val="2"/>
        <charset val="238"/>
        <scheme val="minor"/>
      </rPr>
      <t>: a Lead Partneri jelentésből a kedvezményezett számláján jóváírt IPA támogatás összege EUR-ban.</t>
    </r>
  </si>
  <si>
    <t>Megelőlegezés %-a</t>
  </si>
  <si>
    <t>A táblázat elszámolási időszakait kérjük, folytatólagosan szíveskedjenek tölteni, a táblázat kummulatív jellegére való tekintettel.</t>
  </si>
  <si>
    <r>
      <t xml:space="preserve">A fenti kormányrendelet 9. § (5a) bekezdése szerint az </t>
    </r>
    <r>
      <rPr>
        <b/>
        <i/>
        <sz val="11"/>
        <color theme="1"/>
        <rFont val="Calibri"/>
        <family val="2"/>
        <charset val="238"/>
        <scheme val="minor"/>
      </rPr>
      <t>uniós támogatás kedvezményezett számláján történő jóváírását követő 15 napon belül</t>
    </r>
  </si>
  <si>
    <r>
      <t>A kitöltött</t>
    </r>
    <r>
      <rPr>
        <b/>
        <i/>
        <sz val="11"/>
        <rFont val="Calibri"/>
        <family val="2"/>
        <charset val="238"/>
        <scheme val="minor"/>
      </rPr>
      <t xml:space="preserve"> táblázatot</t>
    </r>
    <r>
      <rPr>
        <sz val="11"/>
        <rFont val="Calibri"/>
        <family val="2"/>
        <charset val="238"/>
        <scheme val="minor"/>
      </rPr>
      <t xml:space="preserve"> kérjük aláírva, lepecsételve </t>
    </r>
    <r>
      <rPr>
        <b/>
        <i/>
        <sz val="11"/>
        <rFont val="Calibri"/>
        <family val="2"/>
        <charset val="238"/>
        <scheme val="minor"/>
      </rPr>
      <t xml:space="preserve">szkennelve VALAMINT Excel </t>
    </r>
    <r>
      <rPr>
        <sz val="11"/>
        <rFont val="Calibri"/>
        <family val="2"/>
        <charset val="238"/>
        <scheme val="minor"/>
      </rPr>
      <t xml:space="preserve">formátumban </t>
    </r>
    <r>
      <rPr>
        <b/>
        <i/>
        <sz val="11"/>
        <rFont val="Calibri"/>
        <family val="2"/>
        <charset val="238"/>
        <scheme val="minor"/>
      </rPr>
      <t>elektronikusan</t>
    </r>
    <r>
      <rPr>
        <sz val="11"/>
        <rFont val="Calibri"/>
        <family val="2"/>
        <charset val="238"/>
        <scheme val="minor"/>
      </rPr>
      <t xml:space="preserve"> (e-mailen) benyújtani.</t>
    </r>
  </si>
  <si>
    <r>
      <t xml:space="preserve">A </t>
    </r>
    <r>
      <rPr>
        <b/>
        <i/>
        <sz val="11"/>
        <color theme="1"/>
        <rFont val="Calibri"/>
        <family val="2"/>
        <charset val="238"/>
        <scheme val="minor"/>
      </rPr>
      <t>bankszámlakivonat(ok</t>
    </r>
    <r>
      <rPr>
        <sz val="11"/>
        <color theme="1"/>
        <rFont val="Calibri"/>
        <family val="2"/>
        <charset val="238"/>
        <scheme val="minor"/>
      </rPr>
      <t xml:space="preserve">) </t>
    </r>
    <r>
      <rPr>
        <b/>
        <i/>
        <sz val="11"/>
        <color theme="1"/>
        <rFont val="Calibri"/>
        <family val="2"/>
        <charset val="238"/>
        <scheme val="minor"/>
      </rPr>
      <t xml:space="preserve">hiteles másolati </t>
    </r>
    <r>
      <rPr>
        <sz val="11"/>
        <color theme="1"/>
        <rFont val="Calibri"/>
        <family val="2"/>
        <charset val="238"/>
        <scheme val="minor"/>
      </rPr>
      <t xml:space="preserve">példányait </t>
    </r>
    <r>
      <rPr>
        <b/>
        <i/>
        <sz val="11"/>
        <color theme="1"/>
        <rFont val="Calibri"/>
        <family val="2"/>
        <charset val="238"/>
        <scheme val="minor"/>
      </rPr>
      <t>szkennelve,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i/>
        <sz val="11"/>
        <color theme="1"/>
        <rFont val="Calibri"/>
        <family val="2"/>
        <charset val="238"/>
        <scheme val="minor"/>
      </rPr>
      <t>elektronikusan</t>
    </r>
    <r>
      <rPr>
        <sz val="11"/>
        <color theme="1"/>
        <rFont val="Calibri"/>
        <family val="2"/>
        <charset val="238"/>
        <scheme val="minor"/>
      </rPr>
      <t xml:space="preserve"> (e-mailben) szükséges benyújtani (a fenti kormányrendelet 9. § (5a) bekezdése szerint).</t>
    </r>
  </si>
  <si>
    <r>
      <rPr>
        <b/>
        <sz val="13"/>
        <color theme="1"/>
        <rFont val="Calibri"/>
        <family val="2"/>
        <charset val="238"/>
        <scheme val="minor"/>
      </rPr>
      <t>ÉS</t>
    </r>
    <r>
      <rPr>
        <sz val="11"/>
        <color theme="1"/>
        <rFont val="Calibri"/>
        <family val="2"/>
        <charset val="238"/>
        <scheme val="minor"/>
      </rPr>
      <t xml:space="preserve"> a fenti kormányrendelet 9. § (6) bekezdése szerint a </t>
    </r>
    <r>
      <rPr>
        <b/>
        <i/>
        <sz val="11"/>
        <color theme="1"/>
        <rFont val="Calibri"/>
        <family val="2"/>
        <charset val="238"/>
        <scheme val="minor"/>
      </rPr>
      <t>megelőlegezett összeg visszautalásának időpontjától számított 15 napon belül</t>
    </r>
  </si>
  <si>
    <t>elrejtendő oszlopok</t>
  </si>
  <si>
    <t>Kelt: &lt;Település&gt;, 2017. …….hónap  …… napján.</t>
  </si>
  <si>
    <t>X=megelőlegezéssel nem érintett IPA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</si>
</sst>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"/>
    <numFmt numFmtId="165" formatCode="0.000000"/>
    <numFmt numFmtId="166" formatCode="#,##0.0000000"/>
    <numFmt numFmtId="167" formatCode="0.0000000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3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14" xfId="0" applyBorder="1"/>
    <xf numFmtId="9" fontId="1" fillId="0" borderId="15" xfId="0" applyNumberFormat="1" applyFont="1" applyBorder="1"/>
    <xf numFmtId="0" fontId="1" fillId="0" borderId="16" xfId="0" applyFont="1" applyBorder="1"/>
    <xf numFmtId="9" fontId="1" fillId="0" borderId="17" xfId="0" applyNumberFormat="1" applyFont="1" applyBorder="1"/>
    <xf numFmtId="0" fontId="1" fillId="0" borderId="18" xfId="0" applyFont="1" applyBorder="1"/>
    <xf numFmtId="0" fontId="0" fillId="0" borderId="1" xfId="0" applyFont="1" applyBorder="1" applyAlignment="1" applyProtection="1">
      <alignment wrapText="1"/>
    </xf>
    <xf numFmtId="0" fontId="0" fillId="0" borderId="20" xfId="0" applyFont="1" applyFill="1" applyBorder="1" applyAlignment="1">
      <alignment wrapText="1"/>
    </xf>
    <xf numFmtId="0" fontId="4" fillId="0" borderId="20" xfId="0" applyFont="1" applyFill="1" applyBorder="1"/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0" fillId="0" borderId="21" xfId="0" applyFont="1" applyFill="1" applyBorder="1" applyAlignment="1">
      <alignment wrapText="1"/>
    </xf>
    <xf numFmtId="0" fontId="9" fillId="0" borderId="20" xfId="0" applyFont="1" applyBorder="1"/>
    <xf numFmtId="0" fontId="12" fillId="0" borderId="0" xfId="0" applyFont="1" applyBorder="1" applyAlignment="1" applyProtection="1">
      <alignment horizontal="center" wrapText="1"/>
    </xf>
    <xf numFmtId="0" fontId="13" fillId="0" borderId="13" xfId="0" applyFont="1" applyBorder="1" applyAlignment="1" applyProtection="1">
      <alignment horizontal="center" wrapText="1"/>
    </xf>
    <xf numFmtId="0" fontId="14" fillId="0" borderId="19" xfId="0" applyFont="1" applyBorder="1"/>
    <xf numFmtId="0" fontId="14" fillId="0" borderId="1" xfId="0" applyFont="1" applyBorder="1"/>
    <xf numFmtId="0" fontId="3" fillId="0" borderId="0" xfId="0" applyFont="1" applyAlignment="1" applyProtection="1">
      <alignment horizontal="center"/>
    </xf>
    <xf numFmtId="0" fontId="0" fillId="0" borderId="0" xfId="0" applyProtection="1"/>
    <xf numFmtId="0" fontId="2" fillId="2" borderId="2" xfId="0" applyFont="1" applyFill="1" applyBorder="1" applyAlignment="1" applyProtection="1">
      <alignment horizontal="left" vertical="top"/>
    </xf>
    <xf numFmtId="0" fontId="2" fillId="2" borderId="5" xfId="0" applyFont="1" applyFill="1" applyBorder="1" applyAlignment="1" applyProtection="1">
      <alignment horizontal="left" vertical="top" shrinkToFit="1"/>
    </xf>
    <xf numFmtId="0" fontId="2" fillId="2" borderId="6" xfId="0" applyFont="1" applyFill="1" applyBorder="1" applyAlignment="1" applyProtection="1">
      <alignment horizontal="left" vertical="top" shrinkToFit="1"/>
    </xf>
    <xf numFmtId="0" fontId="2" fillId="0" borderId="0" xfId="0" applyFont="1" applyFill="1" applyBorder="1" applyAlignment="1" applyProtection="1">
      <alignment horizontal="left" vertical="top" shrinkToFit="1"/>
    </xf>
    <xf numFmtId="0" fontId="2" fillId="2" borderId="3" xfId="0" applyFont="1" applyFill="1" applyBorder="1" applyAlignment="1" applyProtection="1">
      <alignment horizontal="left" vertical="top"/>
    </xf>
    <xf numFmtId="0" fontId="2" fillId="2" borderId="3" xfId="0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left" vertical="top"/>
    </xf>
    <xf numFmtId="0" fontId="1" fillId="3" borderId="22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4" fontId="0" fillId="0" borderId="0" xfId="0" applyNumberFormat="1" applyProtection="1"/>
    <xf numFmtId="166" fontId="0" fillId="0" borderId="0" xfId="0" applyNumberFormat="1" applyProtection="1"/>
    <xf numFmtId="3" fontId="0" fillId="0" borderId="0" xfId="0" applyNumberFormat="1" applyProtection="1"/>
    <xf numFmtId="167" fontId="0" fillId="0" borderId="0" xfId="0" applyNumberFormat="1" applyProtection="1"/>
    <xf numFmtId="0" fontId="2" fillId="2" borderId="32" xfId="0" applyFont="1" applyFill="1" applyBorder="1" applyAlignment="1" applyProtection="1">
      <alignment horizontal="left" vertical="top" wrapText="1"/>
    </xf>
    <xf numFmtId="164" fontId="0" fillId="2" borderId="33" xfId="0" applyNumberFormat="1" applyFill="1" applyBorder="1" applyProtection="1"/>
    <xf numFmtId="0" fontId="1" fillId="2" borderId="23" xfId="0" applyFont="1" applyFill="1" applyBorder="1" applyAlignment="1" applyProtection="1">
      <alignment horizontal="center" vertical="center"/>
    </xf>
    <xf numFmtId="0" fontId="1" fillId="2" borderId="28" xfId="0" applyFont="1" applyFill="1" applyBorder="1" applyAlignment="1" applyProtection="1">
      <alignment horizontal="center" vertical="center" wrapText="1"/>
    </xf>
    <xf numFmtId="0" fontId="1" fillId="2" borderId="22" xfId="0" applyFont="1" applyFill="1" applyBorder="1" applyAlignment="1" applyProtection="1">
      <alignment horizontal="center" vertical="center" wrapText="1"/>
    </xf>
    <xf numFmtId="0" fontId="6" fillId="2" borderId="22" xfId="0" applyFont="1" applyFill="1" applyBorder="1" applyAlignment="1" applyProtection="1">
      <alignment horizontal="center" vertical="center" wrapText="1"/>
    </xf>
    <xf numFmtId="0" fontId="6" fillId="2" borderId="24" xfId="0" applyFont="1" applyFill="1" applyBorder="1" applyAlignment="1" applyProtection="1">
      <alignment horizontal="center" vertical="center" wrapText="1"/>
    </xf>
    <xf numFmtId="4" fontId="0" fillId="2" borderId="5" xfId="0" applyNumberFormat="1" applyFill="1" applyBorder="1" applyAlignment="1" applyProtection="1">
      <alignment horizontal="right"/>
    </xf>
    <xf numFmtId="3" fontId="0" fillId="2" borderId="5" xfId="0" applyNumberFormat="1" applyFill="1" applyBorder="1" applyProtection="1"/>
    <xf numFmtId="4" fontId="0" fillId="2" borderId="21" xfId="0" applyNumberFormat="1" applyFill="1" applyBorder="1" applyAlignment="1" applyProtection="1">
      <alignment horizontal="right"/>
    </xf>
    <xf numFmtId="3" fontId="0" fillId="2" borderId="1" xfId="0" applyNumberFormat="1" applyFill="1" applyBorder="1" applyProtection="1"/>
    <xf numFmtId="4" fontId="0" fillId="2" borderId="11" xfId="0" applyNumberFormat="1" applyFill="1" applyBorder="1" applyAlignment="1" applyProtection="1">
      <alignment horizontal="right"/>
    </xf>
    <xf numFmtId="3" fontId="0" fillId="2" borderId="11" xfId="0" applyNumberFormat="1" applyFill="1" applyBorder="1" applyProtection="1"/>
    <xf numFmtId="3" fontId="0" fillId="0" borderId="0" xfId="0" applyNumberFormat="1" applyFill="1" applyBorder="1" applyProtection="1"/>
    <xf numFmtId="0" fontId="0" fillId="0" borderId="0" xfId="0" applyFill="1" applyBorder="1" applyProtection="1"/>
    <xf numFmtId="0" fontId="1" fillId="2" borderId="27" xfId="0" applyFont="1" applyFill="1" applyBorder="1" applyAlignment="1" applyProtection="1">
      <alignment horizontal="center" vertical="center" wrapText="1"/>
    </xf>
    <xf numFmtId="0" fontId="1" fillId="2" borderId="28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29" xfId="0" applyFont="1" applyFill="1" applyBorder="1" applyAlignment="1" applyProtection="1">
      <alignment horizontal="center" vertical="center" wrapText="1"/>
    </xf>
    <xf numFmtId="0" fontId="1" fillId="2" borderId="30" xfId="0" applyFont="1" applyFill="1" applyBorder="1" applyAlignment="1" applyProtection="1">
      <alignment horizontal="center" vertical="center" wrapText="1"/>
    </xf>
    <xf numFmtId="4" fontId="0" fillId="0" borderId="0" xfId="0" applyNumberFormat="1" applyBorder="1" applyProtection="1"/>
    <xf numFmtId="0" fontId="0" fillId="0" borderId="0" xfId="0" applyAlignment="1" applyProtection="1">
      <alignment horizontal="center"/>
    </xf>
    <xf numFmtId="0" fontId="2" fillId="0" borderId="1" xfId="0" applyFont="1" applyFill="1" applyBorder="1" applyAlignment="1" applyProtection="1">
      <alignment horizontal="left" vertical="top" shrinkToFit="1"/>
      <protection locked="0"/>
    </xf>
    <xf numFmtId="0" fontId="2" fillId="0" borderId="7" xfId="0" applyFont="1" applyFill="1" applyBorder="1" applyAlignment="1" applyProtection="1">
      <alignment horizontal="left" vertical="top" shrinkToFit="1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0" fontId="2" fillId="0" borderId="7" xfId="0" applyFont="1" applyFill="1" applyBorder="1" applyAlignment="1" applyProtection="1">
      <alignment horizontal="left" vertical="top"/>
      <protection locked="0"/>
    </xf>
    <xf numFmtId="0" fontId="2" fillId="0" borderId="8" xfId="0" applyFont="1" applyFill="1" applyBorder="1" applyAlignment="1" applyProtection="1">
      <alignment horizontal="left" vertical="top" shrinkToFit="1"/>
      <protection locked="0"/>
    </xf>
    <xf numFmtId="0" fontId="2" fillId="0" borderId="9" xfId="0" applyFont="1" applyFill="1" applyBorder="1" applyAlignment="1" applyProtection="1">
      <alignment horizontal="left" vertical="top" shrinkToFit="1"/>
      <protection locked="0"/>
    </xf>
    <xf numFmtId="0" fontId="2" fillId="0" borderId="10" xfId="0" applyFont="1" applyFill="1" applyBorder="1" applyAlignment="1" applyProtection="1">
      <alignment horizontal="left" vertical="top" shrinkToFit="1"/>
      <protection locked="0"/>
    </xf>
    <xf numFmtId="49" fontId="2" fillId="0" borderId="11" xfId="0" applyNumberFormat="1" applyFont="1" applyFill="1" applyBorder="1" applyAlignment="1" applyProtection="1">
      <alignment horizontal="left" vertical="top"/>
      <protection locked="0"/>
    </xf>
    <xf numFmtId="49" fontId="2" fillId="0" borderId="12" xfId="0" applyNumberFormat="1" applyFont="1" applyFill="1" applyBorder="1" applyAlignment="1" applyProtection="1">
      <alignment horizontal="left" vertical="top"/>
      <protection locked="0"/>
    </xf>
    <xf numFmtId="4" fontId="0" fillId="0" borderId="6" xfId="0" applyNumberFormat="1" applyBorder="1" applyProtection="1">
      <protection locked="0"/>
    </xf>
    <xf numFmtId="4" fontId="0" fillId="0" borderId="7" xfId="0" applyNumberFormat="1" applyBorder="1" applyProtection="1">
      <protection locked="0"/>
    </xf>
    <xf numFmtId="3" fontId="0" fillId="0" borderId="7" xfId="0" applyNumberFormat="1" applyBorder="1" applyProtection="1">
      <protection locked="0"/>
    </xf>
    <xf numFmtId="4" fontId="0" fillId="0" borderId="12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0" fontId="0" fillId="0" borderId="25" xfId="0" applyBorder="1" applyAlignment="1" applyProtection="1">
      <alignment horizontal="right"/>
      <protection locked="0"/>
    </xf>
    <xf numFmtId="4" fontId="0" fillId="0" borderId="5" xfId="0" applyNumberFormat="1" applyBorder="1" applyProtection="1">
      <protection locked="0"/>
    </xf>
    <xf numFmtId="14" fontId="0" fillId="0" borderId="5" xfId="0" applyNumberFormat="1" applyBorder="1" applyAlignment="1" applyProtection="1">
      <alignment horizontal="right"/>
      <protection locked="0"/>
    </xf>
    <xf numFmtId="49" fontId="0" fillId="0" borderId="5" xfId="0" applyNumberFormat="1" applyBorder="1" applyAlignment="1" applyProtection="1">
      <alignment horizontal="right"/>
      <protection locked="0"/>
    </xf>
    <xf numFmtId="0" fontId="0" fillId="0" borderId="3" xfId="0" applyBorder="1" applyProtection="1">
      <protection locked="0"/>
    </xf>
    <xf numFmtId="0" fontId="0" fillId="0" borderId="31" xfId="0" applyBorder="1" applyAlignment="1" applyProtection="1">
      <alignment horizontal="right"/>
      <protection locked="0"/>
    </xf>
    <xf numFmtId="4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49" fontId="0" fillId="0" borderId="1" xfId="0" applyNumberFormat="1" applyBorder="1" applyAlignment="1" applyProtection="1">
      <alignment horizontal="right"/>
      <protection locked="0"/>
    </xf>
    <xf numFmtId="14" fontId="0" fillId="0" borderId="1" xfId="0" applyNumberFormat="1" applyBorder="1" applyAlignment="1" applyProtection="1">
      <alignment horizontal="right"/>
      <protection locked="0"/>
    </xf>
    <xf numFmtId="0" fontId="0" fillId="0" borderId="4" xfId="0" applyBorder="1" applyProtection="1">
      <protection locked="0"/>
    </xf>
    <xf numFmtId="0" fontId="0" fillId="0" borderId="26" xfId="0" applyBorder="1" applyAlignment="1" applyProtection="1">
      <alignment horizontal="right"/>
      <protection locked="0"/>
    </xf>
    <xf numFmtId="4" fontId="0" fillId="0" borderId="11" xfId="0" applyNumberFormat="1" applyBorder="1" applyProtection="1">
      <protection locked="0"/>
    </xf>
    <xf numFmtId="0" fontId="0" fillId="0" borderId="11" xfId="0" applyBorder="1" applyAlignment="1" applyProtection="1">
      <alignment horizontal="right"/>
      <protection locked="0"/>
    </xf>
    <xf numFmtId="49" fontId="0" fillId="0" borderId="11" xfId="0" applyNumberFormat="1" applyBorder="1" applyAlignment="1" applyProtection="1">
      <alignment horizontal="right"/>
      <protection locked="0"/>
    </xf>
    <xf numFmtId="49" fontId="0" fillId="0" borderId="6" xfId="0" applyNumberFormat="1" applyBorder="1" applyAlignment="1" applyProtection="1">
      <alignment horizontal="right"/>
      <protection locked="0"/>
    </xf>
    <xf numFmtId="49" fontId="0" fillId="0" borderId="7" xfId="0" applyNumberFormat="1" applyBorder="1" applyAlignment="1" applyProtection="1">
      <alignment horizontal="right"/>
      <protection locked="0"/>
    </xf>
    <xf numFmtId="49" fontId="0" fillId="0" borderId="12" xfId="0" applyNumberFormat="1" applyBorder="1" applyAlignment="1" applyProtection="1">
      <alignment horizontal="right"/>
      <protection locked="0"/>
    </xf>
    <xf numFmtId="3" fontId="0" fillId="0" borderId="11" xfId="0" applyNumberFormat="1" applyBorder="1" applyProtection="1">
      <protection locked="0"/>
    </xf>
    <xf numFmtId="14" fontId="0" fillId="0" borderId="1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Protection="1"/>
    <xf numFmtId="2" fontId="0" fillId="0" borderId="0" xfId="0" applyNumberFormat="1" applyProtection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1"/>
  <dimension ref="A1:B38"/>
  <sheetViews>
    <sheetView tabSelected="1" workbookViewId="0"/>
  </sheetViews>
  <sheetFormatPr defaultRowHeight="14.4" x14ac:dyDescent="0.3"/>
  <cols>
    <col min="1" max="1" width="10.6640625" customWidth="1"/>
    <col min="2" max="2" width="120" customWidth="1"/>
  </cols>
  <sheetData>
    <row r="1" spans="1:2" ht="18.600000000000001" customHeight="1" x14ac:dyDescent="0.3">
      <c r="B1" s="13" t="s">
        <v>0</v>
      </c>
    </row>
    <row r="3" spans="1:2" x14ac:dyDescent="0.3">
      <c r="B3" s="6" t="s">
        <v>12</v>
      </c>
    </row>
    <row r="4" spans="1:2" ht="43.2" x14ac:dyDescent="0.3">
      <c r="B4" s="6" t="s">
        <v>49</v>
      </c>
    </row>
    <row r="7" spans="1:2" ht="18" customHeight="1" x14ac:dyDescent="0.3">
      <c r="A7" s="1"/>
      <c r="B7" s="14" t="s">
        <v>13</v>
      </c>
    </row>
    <row r="8" spans="1:2" x14ac:dyDescent="0.3">
      <c r="A8" s="2" t="s">
        <v>52</v>
      </c>
      <c r="B8" s="3" t="s">
        <v>14</v>
      </c>
    </row>
    <row r="9" spans="1:2" x14ac:dyDescent="0.3">
      <c r="A9" s="4" t="s">
        <v>53</v>
      </c>
      <c r="B9" s="5" t="s">
        <v>15</v>
      </c>
    </row>
    <row r="11" spans="1:2" ht="15.6" customHeight="1" x14ac:dyDescent="0.35">
      <c r="B11" s="15" t="s">
        <v>16</v>
      </c>
    </row>
    <row r="12" spans="1:2" ht="15.6" customHeight="1" x14ac:dyDescent="0.3">
      <c r="B12" s="12" t="s">
        <v>66</v>
      </c>
    </row>
    <row r="13" spans="1:2" ht="23.25" customHeight="1" x14ac:dyDescent="0.3">
      <c r="B13" s="8" t="s">
        <v>68</v>
      </c>
    </row>
    <row r="14" spans="1:2" ht="37.5" customHeight="1" x14ac:dyDescent="0.3">
      <c r="B14" s="11" t="s">
        <v>69</v>
      </c>
    </row>
    <row r="17" spans="2:2" ht="17.399999999999999" x14ac:dyDescent="0.35">
      <c r="B17" s="15" t="s">
        <v>17</v>
      </c>
    </row>
    <row r="18" spans="2:2" ht="37.5" customHeight="1" x14ac:dyDescent="0.3">
      <c r="B18" s="7" t="s">
        <v>67</v>
      </c>
    </row>
    <row r="19" spans="2:2" ht="22.5" customHeight="1" x14ac:dyDescent="0.35">
      <c r="B19" s="11" t="s">
        <v>70</v>
      </c>
    </row>
    <row r="20" spans="2:2" ht="25.5" customHeight="1" x14ac:dyDescent="0.3"/>
    <row r="21" spans="2:2" ht="16.5" customHeight="1" x14ac:dyDescent="0.35">
      <c r="B21" s="16" t="s">
        <v>31</v>
      </c>
    </row>
    <row r="22" spans="2:2" ht="21.75" customHeight="1" x14ac:dyDescent="0.3"/>
    <row r="23" spans="2:2" ht="17.399999999999999" x14ac:dyDescent="0.35">
      <c r="B23" s="15" t="s">
        <v>29</v>
      </c>
    </row>
    <row r="24" spans="2:2" ht="36" customHeight="1" x14ac:dyDescent="0.3">
      <c r="B24" s="9" t="s">
        <v>32</v>
      </c>
    </row>
    <row r="25" spans="2:2" ht="21.75" customHeight="1" x14ac:dyDescent="0.3">
      <c r="B25" s="9" t="s">
        <v>33</v>
      </c>
    </row>
    <row r="26" spans="2:2" ht="39.75" customHeight="1" x14ac:dyDescent="0.3">
      <c r="B26" s="9" t="s">
        <v>34</v>
      </c>
    </row>
    <row r="27" spans="2:2" ht="33.75" customHeight="1" x14ac:dyDescent="0.3">
      <c r="B27" s="9" t="s">
        <v>35</v>
      </c>
    </row>
    <row r="28" spans="2:2" ht="34.5" customHeight="1" x14ac:dyDescent="0.3">
      <c r="B28" s="9" t="s">
        <v>36</v>
      </c>
    </row>
    <row r="29" spans="2:2" ht="36" customHeight="1" x14ac:dyDescent="0.3">
      <c r="B29" s="9" t="s">
        <v>37</v>
      </c>
    </row>
    <row r="30" spans="2:2" ht="33" customHeight="1" x14ac:dyDescent="0.3">
      <c r="B30" s="9" t="s">
        <v>38</v>
      </c>
    </row>
    <row r="31" spans="2:2" ht="22.5" customHeight="1" x14ac:dyDescent="0.3">
      <c r="B31" s="9" t="s">
        <v>54</v>
      </c>
    </row>
    <row r="32" spans="2:2" ht="21" customHeight="1" x14ac:dyDescent="0.3">
      <c r="B32" s="9" t="s">
        <v>45</v>
      </c>
    </row>
    <row r="33" spans="2:2" ht="21.75" customHeight="1" x14ac:dyDescent="0.3">
      <c r="B33" s="9" t="s">
        <v>46</v>
      </c>
    </row>
    <row r="34" spans="2:2" ht="37.5" customHeight="1" x14ac:dyDescent="0.3">
      <c r="B34" s="9" t="s">
        <v>47</v>
      </c>
    </row>
    <row r="35" spans="2:2" ht="36.75" customHeight="1" x14ac:dyDescent="0.3">
      <c r="B35" s="9" t="s">
        <v>64</v>
      </c>
    </row>
    <row r="36" spans="2:2" ht="36" customHeight="1" x14ac:dyDescent="0.3">
      <c r="B36" s="9" t="s">
        <v>48</v>
      </c>
    </row>
    <row r="37" spans="2:2" ht="36" customHeight="1" x14ac:dyDescent="0.3">
      <c r="B37" s="9" t="s">
        <v>50</v>
      </c>
    </row>
    <row r="38" spans="2:2" ht="37.5" customHeight="1" x14ac:dyDescent="0.3">
      <c r="B38" s="10" t="s">
        <v>51</v>
      </c>
    </row>
  </sheetData>
  <sheetProtection algorithmName="SHA-512" hashValue="kz1LZ5iigMobCHq/bJD2bYD23TM52z++KbuxUswKAbF/zGlhkGCK60++fNa7S1oMn7Pu4AVSbVcsRuEVZoZpJg==" saltValue="c7XfB3Y79Tk7bGTsiM4tTQ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Munka2">
    <pageSetUpPr fitToPage="1"/>
  </sheetPr>
  <dimension ref="B2:Q48"/>
  <sheetViews>
    <sheetView workbookViewId="0">
      <selection activeCell="E39" sqref="E39"/>
    </sheetView>
  </sheetViews>
  <sheetFormatPr defaultRowHeight="16.5" customHeight="1" x14ac:dyDescent="0.3"/>
  <cols>
    <col min="1" max="1" width="4.33203125" style="18" customWidth="1"/>
    <col min="2" max="2" width="33.5546875" style="18" customWidth="1"/>
    <col min="3" max="3" width="14.109375" style="18" customWidth="1"/>
    <col min="4" max="4" width="15.33203125" style="18" customWidth="1"/>
    <col min="5" max="5" width="15" style="18" customWidth="1"/>
    <col min="6" max="6" width="14.88671875" style="18" customWidth="1"/>
    <col min="7" max="7" width="16" style="18" customWidth="1"/>
    <col min="8" max="8" width="15.6640625" style="18" hidden="1" customWidth="1"/>
    <col min="9" max="10" width="12.109375" style="18" hidden="1" customWidth="1"/>
    <col min="11" max="12" width="15.6640625" style="18" hidden="1" customWidth="1"/>
    <col min="13" max="13" width="15.6640625" style="18" customWidth="1"/>
    <col min="14" max="14" width="14.6640625" style="18" customWidth="1"/>
    <col min="15" max="15" width="15.44140625" style="18" customWidth="1"/>
    <col min="16" max="16" width="11" style="18" customWidth="1"/>
    <col min="17" max="17" width="11.33203125" style="18" customWidth="1"/>
    <col min="18" max="16384" width="8.88671875" style="18"/>
  </cols>
  <sheetData>
    <row r="2" spans="2:14" ht="16.5" customHeight="1" x14ac:dyDescent="0.35"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2:14" ht="16.5" customHeight="1" thickBot="1" x14ac:dyDescent="0.35"/>
    <row r="4" spans="2:14" ht="16.5" customHeight="1" x14ac:dyDescent="0.3">
      <c r="B4" s="19" t="s">
        <v>2</v>
      </c>
      <c r="C4" s="20" t="s">
        <v>7</v>
      </c>
      <c r="D4" s="20"/>
      <c r="E4" s="20"/>
      <c r="F4" s="21"/>
      <c r="G4" s="22"/>
    </row>
    <row r="5" spans="2:14" ht="16.5" customHeight="1" x14ac:dyDescent="0.3">
      <c r="B5" s="23" t="s">
        <v>3</v>
      </c>
      <c r="C5" s="57"/>
      <c r="D5" s="57"/>
      <c r="E5" s="57"/>
      <c r="F5" s="58"/>
      <c r="G5" s="22"/>
    </row>
    <row r="6" spans="2:14" ht="16.5" customHeight="1" x14ac:dyDescent="0.3">
      <c r="B6" s="24" t="s">
        <v>4</v>
      </c>
      <c r="C6" s="59"/>
      <c r="D6" s="59"/>
      <c r="E6" s="59"/>
      <c r="F6" s="60"/>
      <c r="G6" s="25"/>
    </row>
    <row r="7" spans="2:14" ht="16.5" customHeight="1" thickBot="1" x14ac:dyDescent="0.35">
      <c r="B7" s="24" t="s">
        <v>9</v>
      </c>
      <c r="C7" s="61"/>
      <c r="D7" s="62"/>
      <c r="E7" s="62"/>
      <c r="F7" s="63"/>
      <c r="G7" s="22"/>
    </row>
    <row r="8" spans="2:14" ht="16.5" customHeight="1" x14ac:dyDescent="0.3">
      <c r="B8" s="24" t="s">
        <v>5</v>
      </c>
      <c r="C8" s="61"/>
      <c r="D8" s="62"/>
      <c r="E8" s="62"/>
      <c r="F8" s="63"/>
      <c r="G8" s="22"/>
      <c r="I8" s="26"/>
      <c r="J8" s="18" t="s">
        <v>71</v>
      </c>
    </row>
    <row r="9" spans="2:14" ht="16.5" customHeight="1" thickBot="1" x14ac:dyDescent="0.35">
      <c r="B9" s="27" t="s">
        <v>6</v>
      </c>
      <c r="C9" s="64"/>
      <c r="D9" s="64"/>
      <c r="E9" s="64"/>
      <c r="F9" s="65"/>
      <c r="G9" s="28"/>
    </row>
    <row r="10" spans="2:14" ht="16.5" customHeight="1" thickBot="1" x14ac:dyDescent="0.35">
      <c r="I10" s="18" t="s">
        <v>58</v>
      </c>
    </row>
    <row r="11" spans="2:14" ht="16.5" customHeight="1" x14ac:dyDescent="0.3">
      <c r="B11" s="29" t="s">
        <v>21</v>
      </c>
      <c r="C11" s="66"/>
      <c r="D11" s="30"/>
      <c r="I11" s="31">
        <f>+C14/100</f>
        <v>0</v>
      </c>
    </row>
    <row r="12" spans="2:14" ht="16.5" customHeight="1" x14ac:dyDescent="0.3">
      <c r="B12" s="24" t="s">
        <v>22</v>
      </c>
      <c r="C12" s="67"/>
      <c r="D12" s="32"/>
      <c r="E12" s="30"/>
      <c r="I12" s="18" t="s">
        <v>73</v>
      </c>
    </row>
    <row r="13" spans="2:14" ht="16.5" customHeight="1" x14ac:dyDescent="0.3">
      <c r="B13" s="24" t="s">
        <v>23</v>
      </c>
      <c r="C13" s="68"/>
      <c r="I13" s="33">
        <f>1-I11</f>
        <v>1</v>
      </c>
    </row>
    <row r="14" spans="2:14" ht="16.5" customHeight="1" x14ac:dyDescent="0.3">
      <c r="B14" s="34" t="s">
        <v>65</v>
      </c>
      <c r="C14" s="35">
        <f>IF(C12&lt;&gt;0,C12/C11*100,0)</f>
        <v>0</v>
      </c>
      <c r="D14" s="30"/>
      <c r="I14" s="18" t="s">
        <v>59</v>
      </c>
    </row>
    <row r="15" spans="2:14" ht="16.5" customHeight="1" thickBot="1" x14ac:dyDescent="0.35">
      <c r="B15" s="27" t="s">
        <v>24</v>
      </c>
      <c r="C15" s="69"/>
      <c r="I15" s="18">
        <f>+C11-C11*I13</f>
        <v>0</v>
      </c>
    </row>
    <row r="16" spans="2:14" ht="16.5" customHeight="1" thickBot="1" x14ac:dyDescent="0.35"/>
    <row r="17" spans="2:15" ht="72.599999999999994" thickBot="1" x14ac:dyDescent="0.35">
      <c r="B17" s="36" t="s">
        <v>8</v>
      </c>
      <c r="C17" s="37" t="s">
        <v>30</v>
      </c>
      <c r="D17" s="38" t="s">
        <v>10</v>
      </c>
      <c r="E17" s="38" t="s">
        <v>63</v>
      </c>
      <c r="F17" s="39" t="s">
        <v>39</v>
      </c>
      <c r="G17" s="39" t="s">
        <v>40</v>
      </c>
      <c r="H17" s="26" t="s">
        <v>56</v>
      </c>
      <c r="I17" s="26" t="s">
        <v>55</v>
      </c>
      <c r="J17" s="26" t="s">
        <v>60</v>
      </c>
      <c r="K17" s="26" t="s">
        <v>57</v>
      </c>
      <c r="L17" s="26" t="s">
        <v>61</v>
      </c>
      <c r="M17" s="38" t="s">
        <v>11</v>
      </c>
      <c r="N17" s="39" t="s">
        <v>41</v>
      </c>
      <c r="O17" s="40" t="s">
        <v>42</v>
      </c>
    </row>
    <row r="18" spans="2:15" ht="16.5" customHeight="1" x14ac:dyDescent="0.3">
      <c r="B18" s="70"/>
      <c r="C18" s="71"/>
      <c r="D18" s="72"/>
      <c r="E18" s="72"/>
      <c r="F18" s="73"/>
      <c r="G18" s="74"/>
      <c r="H18" s="41">
        <f>+E18</f>
        <v>0</v>
      </c>
      <c r="I18" s="42">
        <f t="shared" ref="I18:I36" si="0">IF(H18&gt;$C$11*$I$13,H18-$C$11*$I$13,0)</f>
        <v>0</v>
      </c>
      <c r="J18" s="42">
        <v>0</v>
      </c>
      <c r="K18" s="42">
        <f t="shared" ref="K18:K36" si="1">IF(I18&lt;=$C$12,I18-J18,$C$12-J18)</f>
        <v>0</v>
      </c>
      <c r="L18" s="42">
        <f t="shared" ref="L18:L36" si="2">IF(C18="IGEN",$C$12-J18,K18)</f>
        <v>0</v>
      </c>
      <c r="M18" s="42">
        <f>IF(C18="IGEN",C13,$L$18*$C$15)</f>
        <v>0</v>
      </c>
      <c r="N18" s="73"/>
      <c r="O18" s="86"/>
    </row>
    <row r="19" spans="2:15" ht="16.5" customHeight="1" x14ac:dyDescent="0.3">
      <c r="B19" s="75"/>
      <c r="C19" s="76"/>
      <c r="D19" s="77"/>
      <c r="E19" s="77"/>
      <c r="F19" s="78"/>
      <c r="G19" s="79"/>
      <c r="H19" s="43">
        <f t="shared" ref="H19:H36" si="3">+H18+E19</f>
        <v>0</v>
      </c>
      <c r="I19" s="44">
        <f t="shared" si="0"/>
        <v>0</v>
      </c>
      <c r="J19" s="44">
        <f t="shared" ref="J19:J36" si="4">+K18+J18</f>
        <v>0</v>
      </c>
      <c r="K19" s="44">
        <f t="shared" si="1"/>
        <v>0</v>
      </c>
      <c r="L19" s="44">
        <f t="shared" si="2"/>
        <v>0</v>
      </c>
      <c r="M19" s="44">
        <f>IF(C19="IGEN",C13-M18,L19*$C$15)</f>
        <v>0</v>
      </c>
      <c r="N19" s="78"/>
      <c r="O19" s="87"/>
    </row>
    <row r="20" spans="2:15" ht="16.5" customHeight="1" x14ac:dyDescent="0.3">
      <c r="B20" s="75"/>
      <c r="C20" s="76"/>
      <c r="D20" s="77"/>
      <c r="E20" s="77"/>
      <c r="F20" s="78"/>
      <c r="G20" s="79"/>
      <c r="H20" s="43">
        <f t="shared" si="3"/>
        <v>0</v>
      </c>
      <c r="I20" s="44">
        <f t="shared" si="0"/>
        <v>0</v>
      </c>
      <c r="J20" s="44">
        <f t="shared" si="4"/>
        <v>0</v>
      </c>
      <c r="K20" s="44">
        <f t="shared" si="1"/>
        <v>0</v>
      </c>
      <c r="L20" s="44">
        <f t="shared" si="2"/>
        <v>0</v>
      </c>
      <c r="M20" s="44">
        <f>IF(C20="IGEN",$C$13-SUM($M$18:$M19),L20*$C$15)</f>
        <v>0</v>
      </c>
      <c r="N20" s="78"/>
      <c r="O20" s="87"/>
    </row>
    <row r="21" spans="2:15" ht="16.5" customHeight="1" x14ac:dyDescent="0.3">
      <c r="B21" s="75"/>
      <c r="C21" s="76"/>
      <c r="D21" s="77"/>
      <c r="E21" s="77"/>
      <c r="F21" s="80"/>
      <c r="G21" s="79"/>
      <c r="H21" s="43">
        <f t="shared" si="3"/>
        <v>0</v>
      </c>
      <c r="I21" s="44">
        <f t="shared" si="0"/>
        <v>0</v>
      </c>
      <c r="J21" s="44">
        <f t="shared" si="4"/>
        <v>0</v>
      </c>
      <c r="K21" s="44">
        <f t="shared" si="1"/>
        <v>0</v>
      </c>
      <c r="L21" s="44">
        <f t="shared" si="2"/>
        <v>0</v>
      </c>
      <c r="M21" s="44">
        <f>IF(C21="IGEN",$C$13-SUM($M$18:$M20),L21*$C$15)</f>
        <v>0</v>
      </c>
      <c r="N21" s="78"/>
      <c r="O21" s="87"/>
    </row>
    <row r="22" spans="2:15" ht="16.5" customHeight="1" x14ac:dyDescent="0.3">
      <c r="B22" s="75"/>
      <c r="C22" s="76"/>
      <c r="D22" s="77"/>
      <c r="E22" s="77"/>
      <c r="F22" s="80"/>
      <c r="G22" s="79"/>
      <c r="H22" s="43">
        <f t="shared" si="3"/>
        <v>0</v>
      </c>
      <c r="I22" s="44">
        <f t="shared" si="0"/>
        <v>0</v>
      </c>
      <c r="J22" s="44">
        <f t="shared" si="4"/>
        <v>0</v>
      </c>
      <c r="K22" s="44">
        <f t="shared" si="1"/>
        <v>0</v>
      </c>
      <c r="L22" s="44">
        <f t="shared" si="2"/>
        <v>0</v>
      </c>
      <c r="M22" s="44">
        <f>IF(C22="IGEN",$C$13-SUM($M$18:$M21),L22*$C$15)</f>
        <v>0</v>
      </c>
      <c r="N22" s="78"/>
      <c r="O22" s="87"/>
    </row>
    <row r="23" spans="2:15" ht="16.5" customHeight="1" x14ac:dyDescent="0.3">
      <c r="B23" s="75"/>
      <c r="C23" s="76"/>
      <c r="D23" s="77"/>
      <c r="E23" s="77"/>
      <c r="F23" s="80"/>
      <c r="G23" s="79"/>
      <c r="H23" s="43">
        <f t="shared" si="3"/>
        <v>0</v>
      </c>
      <c r="I23" s="44">
        <f t="shared" si="0"/>
        <v>0</v>
      </c>
      <c r="J23" s="44">
        <f t="shared" si="4"/>
        <v>0</v>
      </c>
      <c r="K23" s="44">
        <f t="shared" si="1"/>
        <v>0</v>
      </c>
      <c r="L23" s="44">
        <f t="shared" si="2"/>
        <v>0</v>
      </c>
      <c r="M23" s="44">
        <f>IF(C23="IGEN",$C$13-SUM($M$18:$M22),L23*$C$15)</f>
        <v>0</v>
      </c>
      <c r="N23" s="78"/>
      <c r="O23" s="87"/>
    </row>
    <row r="24" spans="2:15" ht="16.5" customHeight="1" x14ac:dyDescent="0.3">
      <c r="B24" s="75"/>
      <c r="C24" s="76"/>
      <c r="D24" s="77"/>
      <c r="E24" s="77"/>
      <c r="F24" s="80"/>
      <c r="G24" s="79"/>
      <c r="H24" s="43">
        <f t="shared" si="3"/>
        <v>0</v>
      </c>
      <c r="I24" s="44">
        <f t="shared" si="0"/>
        <v>0</v>
      </c>
      <c r="J24" s="44">
        <f t="shared" si="4"/>
        <v>0</v>
      </c>
      <c r="K24" s="44">
        <f t="shared" si="1"/>
        <v>0</v>
      </c>
      <c r="L24" s="44">
        <f t="shared" si="2"/>
        <v>0</v>
      </c>
      <c r="M24" s="44">
        <f>IF(C24="IGEN",$C$13-SUM($M$18:$M23),L24*$C$15)</f>
        <v>0</v>
      </c>
      <c r="N24" s="78"/>
      <c r="O24" s="87"/>
    </row>
    <row r="25" spans="2:15" ht="16.5" customHeight="1" x14ac:dyDescent="0.3">
      <c r="B25" s="75"/>
      <c r="C25" s="76"/>
      <c r="D25" s="77"/>
      <c r="E25" s="77"/>
      <c r="F25" s="80"/>
      <c r="G25" s="79"/>
      <c r="H25" s="43">
        <f t="shared" si="3"/>
        <v>0</v>
      </c>
      <c r="I25" s="44">
        <f t="shared" si="0"/>
        <v>0</v>
      </c>
      <c r="J25" s="44">
        <f t="shared" si="4"/>
        <v>0</v>
      </c>
      <c r="K25" s="44">
        <f t="shared" si="1"/>
        <v>0</v>
      </c>
      <c r="L25" s="44">
        <f t="shared" si="2"/>
        <v>0</v>
      </c>
      <c r="M25" s="44">
        <f>IF(C25="IGEN",$C$13-SUM($M$18:$M24),L25*$C$15)</f>
        <v>0</v>
      </c>
      <c r="N25" s="78"/>
      <c r="O25" s="87"/>
    </row>
    <row r="26" spans="2:15" ht="16.5" customHeight="1" x14ac:dyDescent="0.3">
      <c r="B26" s="75"/>
      <c r="C26" s="76"/>
      <c r="D26" s="77"/>
      <c r="E26" s="77"/>
      <c r="F26" s="80"/>
      <c r="G26" s="79"/>
      <c r="H26" s="43">
        <f t="shared" si="3"/>
        <v>0</v>
      </c>
      <c r="I26" s="44">
        <f t="shared" si="0"/>
        <v>0</v>
      </c>
      <c r="J26" s="44">
        <f t="shared" si="4"/>
        <v>0</v>
      </c>
      <c r="K26" s="44">
        <f t="shared" si="1"/>
        <v>0</v>
      </c>
      <c r="L26" s="44">
        <f t="shared" si="2"/>
        <v>0</v>
      </c>
      <c r="M26" s="44">
        <f>IF(C26="IGEN",$C$13-SUM($M$18:$M25),L26*$C$15)</f>
        <v>0</v>
      </c>
      <c r="N26" s="78"/>
      <c r="O26" s="87"/>
    </row>
    <row r="27" spans="2:15" ht="16.5" customHeight="1" x14ac:dyDescent="0.3">
      <c r="B27" s="75"/>
      <c r="C27" s="76"/>
      <c r="D27" s="77"/>
      <c r="E27" s="77"/>
      <c r="F27" s="80"/>
      <c r="G27" s="79"/>
      <c r="H27" s="43">
        <f t="shared" si="3"/>
        <v>0</v>
      </c>
      <c r="I27" s="44">
        <f t="shared" si="0"/>
        <v>0</v>
      </c>
      <c r="J27" s="44">
        <f t="shared" si="4"/>
        <v>0</v>
      </c>
      <c r="K27" s="44">
        <f t="shared" si="1"/>
        <v>0</v>
      </c>
      <c r="L27" s="44">
        <f t="shared" si="2"/>
        <v>0</v>
      </c>
      <c r="M27" s="44">
        <f>IF(C27="IGEN",$C$13-SUM($M$18:$M26),L27*$C$15)</f>
        <v>0</v>
      </c>
      <c r="N27" s="78"/>
      <c r="O27" s="87"/>
    </row>
    <row r="28" spans="2:15" ht="16.5" customHeight="1" x14ac:dyDescent="0.3">
      <c r="B28" s="75"/>
      <c r="C28" s="76"/>
      <c r="D28" s="77"/>
      <c r="E28" s="77"/>
      <c r="F28" s="80"/>
      <c r="G28" s="79"/>
      <c r="H28" s="43">
        <f t="shared" si="3"/>
        <v>0</v>
      </c>
      <c r="I28" s="44">
        <f t="shared" si="0"/>
        <v>0</v>
      </c>
      <c r="J28" s="44">
        <f t="shared" si="4"/>
        <v>0</v>
      </c>
      <c r="K28" s="44">
        <f t="shared" si="1"/>
        <v>0</v>
      </c>
      <c r="L28" s="44">
        <f t="shared" si="2"/>
        <v>0</v>
      </c>
      <c r="M28" s="44">
        <f>IF(C28="IGEN",$C$13-SUM($M$18:$M27),L28*$C$15)</f>
        <v>0</v>
      </c>
      <c r="N28" s="78"/>
      <c r="O28" s="87"/>
    </row>
    <row r="29" spans="2:15" ht="16.5" customHeight="1" x14ac:dyDescent="0.3">
      <c r="B29" s="75"/>
      <c r="C29" s="76"/>
      <c r="D29" s="77"/>
      <c r="E29" s="77"/>
      <c r="F29" s="80"/>
      <c r="G29" s="79"/>
      <c r="H29" s="43">
        <f t="shared" si="3"/>
        <v>0</v>
      </c>
      <c r="I29" s="44">
        <f t="shared" si="0"/>
        <v>0</v>
      </c>
      <c r="J29" s="44">
        <f t="shared" si="4"/>
        <v>0</v>
      </c>
      <c r="K29" s="44">
        <f t="shared" si="1"/>
        <v>0</v>
      </c>
      <c r="L29" s="44">
        <f t="shared" si="2"/>
        <v>0</v>
      </c>
      <c r="M29" s="44">
        <f>IF(C29="IGEN",$C$13-SUM($M$18:$M28),L29*$C$15)</f>
        <v>0</v>
      </c>
      <c r="N29" s="78"/>
      <c r="O29" s="87"/>
    </row>
    <row r="30" spans="2:15" ht="16.5" customHeight="1" x14ac:dyDescent="0.3">
      <c r="B30" s="75"/>
      <c r="C30" s="76"/>
      <c r="D30" s="77"/>
      <c r="E30" s="77"/>
      <c r="F30" s="80"/>
      <c r="G30" s="79"/>
      <c r="H30" s="43">
        <f t="shared" si="3"/>
        <v>0</v>
      </c>
      <c r="I30" s="44">
        <f t="shared" si="0"/>
        <v>0</v>
      </c>
      <c r="J30" s="44">
        <f t="shared" si="4"/>
        <v>0</v>
      </c>
      <c r="K30" s="44">
        <f t="shared" si="1"/>
        <v>0</v>
      </c>
      <c r="L30" s="44">
        <f t="shared" si="2"/>
        <v>0</v>
      </c>
      <c r="M30" s="44">
        <f>IF(C30="IGEN",$C$13-SUM($M$18:$M29),L30*$C$15)</f>
        <v>0</v>
      </c>
      <c r="N30" s="78"/>
      <c r="O30" s="87"/>
    </row>
    <row r="31" spans="2:15" ht="16.5" customHeight="1" x14ac:dyDescent="0.3">
      <c r="B31" s="75"/>
      <c r="C31" s="76"/>
      <c r="D31" s="77"/>
      <c r="E31" s="77"/>
      <c r="F31" s="80"/>
      <c r="G31" s="79"/>
      <c r="H31" s="43">
        <f t="shared" si="3"/>
        <v>0</v>
      </c>
      <c r="I31" s="44">
        <f t="shared" si="0"/>
        <v>0</v>
      </c>
      <c r="J31" s="44">
        <f t="shared" si="4"/>
        <v>0</v>
      </c>
      <c r="K31" s="44">
        <f t="shared" si="1"/>
        <v>0</v>
      </c>
      <c r="L31" s="44">
        <f t="shared" si="2"/>
        <v>0</v>
      </c>
      <c r="M31" s="44">
        <f>IF(C31="IGEN",$C$13-SUM($M$18:$M30),L31*$C$15)</f>
        <v>0</v>
      </c>
      <c r="N31" s="78"/>
      <c r="O31" s="87"/>
    </row>
    <row r="32" spans="2:15" ht="16.5" customHeight="1" x14ac:dyDescent="0.3">
      <c r="B32" s="75"/>
      <c r="C32" s="76"/>
      <c r="D32" s="77"/>
      <c r="E32" s="77"/>
      <c r="F32" s="78"/>
      <c r="G32" s="79"/>
      <c r="H32" s="43">
        <f t="shared" si="3"/>
        <v>0</v>
      </c>
      <c r="I32" s="44">
        <f t="shared" si="0"/>
        <v>0</v>
      </c>
      <c r="J32" s="44">
        <f>+K31+J31</f>
        <v>0</v>
      </c>
      <c r="K32" s="44">
        <f t="shared" si="1"/>
        <v>0</v>
      </c>
      <c r="L32" s="44">
        <f t="shared" si="2"/>
        <v>0</v>
      </c>
      <c r="M32" s="44">
        <f>IF(C32="IGEN",$C$13-SUM($M$18:$M31),L32*$C$15)</f>
        <v>0</v>
      </c>
      <c r="N32" s="78"/>
      <c r="O32" s="87"/>
    </row>
    <row r="33" spans="2:17" ht="16.5" customHeight="1" x14ac:dyDescent="0.3">
      <c r="B33" s="75"/>
      <c r="C33" s="76"/>
      <c r="D33" s="77"/>
      <c r="E33" s="77"/>
      <c r="F33" s="78"/>
      <c r="G33" s="79"/>
      <c r="H33" s="43">
        <f t="shared" si="3"/>
        <v>0</v>
      </c>
      <c r="I33" s="44">
        <f t="shared" si="0"/>
        <v>0</v>
      </c>
      <c r="J33" s="44">
        <f t="shared" si="4"/>
        <v>0</v>
      </c>
      <c r="K33" s="44">
        <f t="shared" si="1"/>
        <v>0</v>
      </c>
      <c r="L33" s="44">
        <f t="shared" si="2"/>
        <v>0</v>
      </c>
      <c r="M33" s="44">
        <f>IF(C33="IGEN",$C$13-SUM($M$18:$M32),L33*$C$15)</f>
        <v>0</v>
      </c>
      <c r="N33" s="78"/>
      <c r="O33" s="87"/>
      <c r="Q33" s="30"/>
    </row>
    <row r="34" spans="2:17" ht="16.5" customHeight="1" x14ac:dyDescent="0.3">
      <c r="B34" s="75"/>
      <c r="C34" s="76"/>
      <c r="D34" s="77"/>
      <c r="E34" s="77"/>
      <c r="F34" s="78"/>
      <c r="G34" s="79"/>
      <c r="H34" s="43">
        <f t="shared" si="3"/>
        <v>0</v>
      </c>
      <c r="I34" s="44">
        <f t="shared" si="0"/>
        <v>0</v>
      </c>
      <c r="J34" s="44">
        <f t="shared" si="4"/>
        <v>0</v>
      </c>
      <c r="K34" s="44">
        <f t="shared" si="1"/>
        <v>0</v>
      </c>
      <c r="L34" s="44">
        <f t="shared" si="2"/>
        <v>0</v>
      </c>
      <c r="M34" s="44">
        <f>IF(C34="IGEN",$C$13-SUM($M$18:$M33),L34*$C$15)</f>
        <v>0</v>
      </c>
      <c r="N34" s="78"/>
      <c r="O34" s="87"/>
    </row>
    <row r="35" spans="2:17" ht="16.5" customHeight="1" x14ac:dyDescent="0.3">
      <c r="B35" s="75"/>
      <c r="C35" s="76"/>
      <c r="D35" s="77"/>
      <c r="E35" s="77"/>
      <c r="F35" s="78"/>
      <c r="G35" s="79"/>
      <c r="H35" s="43">
        <f t="shared" si="3"/>
        <v>0</v>
      </c>
      <c r="I35" s="44">
        <f t="shared" si="0"/>
        <v>0</v>
      </c>
      <c r="J35" s="44">
        <f t="shared" si="4"/>
        <v>0</v>
      </c>
      <c r="K35" s="44">
        <f t="shared" si="1"/>
        <v>0</v>
      </c>
      <c r="L35" s="44">
        <f t="shared" si="2"/>
        <v>0</v>
      </c>
      <c r="M35" s="44">
        <f>IF(C35="IGEN",$C$13-SUM($M$18:$M34),L35*$C$15)</f>
        <v>0</v>
      </c>
      <c r="N35" s="78"/>
      <c r="O35" s="87"/>
      <c r="Q35" s="30"/>
    </row>
    <row r="36" spans="2:17" ht="16.5" customHeight="1" thickBot="1" x14ac:dyDescent="0.35">
      <c r="B36" s="81"/>
      <c r="C36" s="82"/>
      <c r="D36" s="83"/>
      <c r="E36" s="83"/>
      <c r="F36" s="84"/>
      <c r="G36" s="85"/>
      <c r="H36" s="45">
        <f t="shared" si="3"/>
        <v>0</v>
      </c>
      <c r="I36" s="46">
        <f t="shared" si="0"/>
        <v>0</v>
      </c>
      <c r="J36" s="46">
        <f t="shared" si="4"/>
        <v>0</v>
      </c>
      <c r="K36" s="46">
        <f t="shared" si="1"/>
        <v>0</v>
      </c>
      <c r="L36" s="46">
        <f t="shared" si="2"/>
        <v>0</v>
      </c>
      <c r="M36" s="46">
        <f>IF(C36="IGEN",$C$13-SUM($M$18:$M35),L36*$C$15)</f>
        <v>0</v>
      </c>
      <c r="N36" s="84"/>
      <c r="O36" s="88"/>
    </row>
    <row r="37" spans="2:17" ht="16.5" customHeight="1" thickBot="1" x14ac:dyDescent="0.35">
      <c r="I37" s="47"/>
      <c r="J37" s="47"/>
      <c r="K37" s="47"/>
      <c r="L37" s="47"/>
      <c r="M37" s="48"/>
    </row>
    <row r="38" spans="2:17" ht="57.6" x14ac:dyDescent="0.3">
      <c r="B38" s="49" t="s">
        <v>25</v>
      </c>
      <c r="C38" s="50"/>
      <c r="D38" s="51" t="s">
        <v>26</v>
      </c>
      <c r="E38" s="51" t="s">
        <v>43</v>
      </c>
      <c r="F38" s="52" t="s">
        <v>44</v>
      </c>
    </row>
    <row r="39" spans="2:17" ht="16.5" customHeight="1" thickBot="1" x14ac:dyDescent="0.35">
      <c r="B39" s="53"/>
      <c r="C39" s="54"/>
      <c r="D39" s="89"/>
      <c r="E39" s="90"/>
      <c r="F39" s="88"/>
    </row>
    <row r="40" spans="2:17" ht="16.5" customHeight="1" x14ac:dyDescent="0.3">
      <c r="D40" s="55"/>
      <c r="H40" s="32"/>
      <c r="I40" s="32"/>
      <c r="J40" s="32"/>
      <c r="K40" s="32"/>
      <c r="L40" s="32"/>
      <c r="M40" s="32"/>
    </row>
    <row r="41" spans="2:17" ht="16.5" customHeight="1" x14ac:dyDescent="0.3">
      <c r="D41" s="55"/>
      <c r="H41" s="32"/>
      <c r="I41" s="32"/>
      <c r="J41" s="32"/>
      <c r="K41" s="32"/>
      <c r="L41" s="32"/>
      <c r="M41" s="32"/>
    </row>
    <row r="43" spans="2:17" ht="16.5" customHeight="1" x14ac:dyDescent="0.3">
      <c r="B43" s="91" t="s">
        <v>72</v>
      </c>
      <c r="C43" s="91"/>
      <c r="D43" s="91"/>
      <c r="E43" s="91"/>
      <c r="F43" s="91"/>
      <c r="H43" s="32"/>
      <c r="I43" s="32"/>
      <c r="J43" s="32"/>
      <c r="K43" s="32"/>
      <c r="L43" s="32"/>
      <c r="M43" s="32"/>
    </row>
    <row r="44" spans="2:17" ht="16.5" customHeight="1" x14ac:dyDescent="0.3">
      <c r="B44" s="91"/>
      <c r="C44" s="91"/>
      <c r="D44" s="91"/>
      <c r="E44" s="91"/>
      <c r="F44" s="91"/>
    </row>
    <row r="45" spans="2:17" ht="16.5" customHeight="1" x14ac:dyDescent="0.3">
      <c r="B45" s="91"/>
      <c r="C45" s="91"/>
      <c r="D45" s="91"/>
      <c r="E45" s="92" t="s">
        <v>18</v>
      </c>
      <c r="F45" s="92"/>
      <c r="G45" s="56"/>
    </row>
    <row r="46" spans="2:17" ht="16.5" customHeight="1" x14ac:dyDescent="0.3">
      <c r="B46" s="91"/>
      <c r="C46" s="91"/>
      <c r="D46" s="91"/>
      <c r="E46" s="92" t="s">
        <v>19</v>
      </c>
      <c r="F46" s="92"/>
      <c r="G46" s="56"/>
    </row>
    <row r="47" spans="2:17" ht="16.5" customHeight="1" x14ac:dyDescent="0.3">
      <c r="B47" s="91"/>
      <c r="C47" s="91"/>
      <c r="D47" s="91"/>
      <c r="E47" s="91"/>
      <c r="F47" s="91"/>
    </row>
    <row r="48" spans="2:17" ht="16.5" customHeight="1" x14ac:dyDescent="0.3">
      <c r="B48" s="91"/>
      <c r="C48" s="91"/>
      <c r="D48" s="91"/>
      <c r="E48" s="92" t="s">
        <v>20</v>
      </c>
      <c r="F48" s="92"/>
      <c r="G48" s="56"/>
    </row>
  </sheetData>
  <sheetProtection algorithmName="SHA-512" hashValue="JSeS0FooDtL1JT4aToIYug3qdxemUtcaL+1PFBR2zYAG6ELJRg1j+N1fTPv3cJKjQCJYHpA+Jg8/LncKN5mEgQ==" saltValue="NHbz8l9k1SFaJhbSIAMH9Q==" spinCount="100000" sheet="1" objects="1" scenarios="1"/>
  <mergeCells count="11">
    <mergeCell ref="E48:F48"/>
    <mergeCell ref="B2:N2"/>
    <mergeCell ref="E46:F46"/>
    <mergeCell ref="C4:F4"/>
    <mergeCell ref="C5:F5"/>
    <mergeCell ref="C6:F6"/>
    <mergeCell ref="C7:F7"/>
    <mergeCell ref="C8:F8"/>
    <mergeCell ref="C9:F9"/>
    <mergeCell ref="B38:C39"/>
    <mergeCell ref="E45:F45"/>
  </mergeCells>
  <dataValidations count="2">
    <dataValidation type="list" allowBlank="1" showErrorMessage="1" sqref="C19:C36">
      <formula1>nemigen</formula1>
    </dataValidation>
    <dataValidation type="list" showErrorMessage="1" sqref="C18">
      <formula1>nemigen</formula1>
    </dataValidation>
  </dataValidations>
  <pageMargins left="0.70866141732283472" right="0.70866141732283472" top="0.74803149606299213" bottom="0.74803149606299213" header="0.31496062992125984" footer="0.31496062992125984"/>
  <pageSetup paperSize="9" scale="54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Munka3">
    <pageSetUpPr fitToPage="1"/>
  </sheetPr>
  <dimension ref="B2:R48"/>
  <sheetViews>
    <sheetView workbookViewId="0">
      <selection activeCell="B1" sqref="B1"/>
    </sheetView>
  </sheetViews>
  <sheetFormatPr defaultRowHeight="16.5" customHeight="1" x14ac:dyDescent="0.3"/>
  <cols>
    <col min="1" max="1" width="4.33203125" style="18" customWidth="1"/>
    <col min="2" max="2" width="33.5546875" style="18" customWidth="1"/>
    <col min="3" max="3" width="14.109375" style="18" customWidth="1"/>
    <col min="4" max="4" width="15.33203125" style="18" customWidth="1"/>
    <col min="5" max="5" width="15" style="18" customWidth="1"/>
    <col min="6" max="6" width="14.88671875" style="18" customWidth="1"/>
    <col min="7" max="7" width="16" style="18" customWidth="1"/>
    <col min="8" max="8" width="15.6640625" style="18" hidden="1" customWidth="1"/>
    <col min="9" max="10" width="12.109375" style="18" hidden="1" customWidth="1"/>
    <col min="11" max="13" width="15.6640625" style="18" hidden="1" customWidth="1"/>
    <col min="14" max="14" width="15.6640625" style="18" customWidth="1"/>
    <col min="15" max="15" width="14.6640625" style="18" customWidth="1"/>
    <col min="16" max="16" width="15.44140625" style="18" customWidth="1"/>
    <col min="17" max="17" width="11" style="18" customWidth="1"/>
    <col min="18" max="18" width="11.33203125" style="18" customWidth="1"/>
    <col min="19" max="16384" width="8.88671875" style="18"/>
  </cols>
  <sheetData>
    <row r="2" spans="2:15" ht="16.5" customHeight="1" x14ac:dyDescent="0.35">
      <c r="B2" s="17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</row>
    <row r="3" spans="2:15" ht="16.5" customHeight="1" thickBot="1" x14ac:dyDescent="0.35"/>
    <row r="4" spans="2:15" ht="16.5" customHeight="1" x14ac:dyDescent="0.3">
      <c r="B4" s="19" t="s">
        <v>2</v>
      </c>
      <c r="C4" s="20" t="s">
        <v>7</v>
      </c>
      <c r="D4" s="20"/>
      <c r="E4" s="20"/>
      <c r="F4" s="21"/>
      <c r="G4" s="22"/>
    </row>
    <row r="5" spans="2:15" ht="16.5" customHeight="1" x14ac:dyDescent="0.3">
      <c r="B5" s="23" t="s">
        <v>3</v>
      </c>
      <c r="C5" s="57"/>
      <c r="D5" s="57"/>
      <c r="E5" s="57"/>
      <c r="F5" s="58"/>
      <c r="G5" s="22"/>
    </row>
    <row r="6" spans="2:15" ht="16.5" customHeight="1" x14ac:dyDescent="0.3">
      <c r="B6" s="24" t="s">
        <v>4</v>
      </c>
      <c r="C6" s="59"/>
      <c r="D6" s="59"/>
      <c r="E6" s="59"/>
      <c r="F6" s="60"/>
      <c r="G6" s="25"/>
    </row>
    <row r="7" spans="2:15" ht="16.5" customHeight="1" thickBot="1" x14ac:dyDescent="0.35">
      <c r="B7" s="24" t="s">
        <v>9</v>
      </c>
      <c r="C7" s="61"/>
      <c r="D7" s="62"/>
      <c r="E7" s="62"/>
      <c r="F7" s="63"/>
      <c r="G7" s="22"/>
    </row>
    <row r="8" spans="2:15" ht="16.5" customHeight="1" x14ac:dyDescent="0.3">
      <c r="B8" s="24" t="s">
        <v>5</v>
      </c>
      <c r="C8" s="61"/>
      <c r="D8" s="62"/>
      <c r="E8" s="62"/>
      <c r="F8" s="63"/>
      <c r="G8" s="22"/>
      <c r="H8" s="26"/>
      <c r="I8" s="18" t="s">
        <v>71</v>
      </c>
    </row>
    <row r="9" spans="2:15" ht="16.5" customHeight="1" thickBot="1" x14ac:dyDescent="0.35">
      <c r="B9" s="27" t="s">
        <v>6</v>
      </c>
      <c r="C9" s="64"/>
      <c r="D9" s="64"/>
      <c r="E9" s="64"/>
      <c r="F9" s="65"/>
      <c r="G9" s="28"/>
    </row>
    <row r="10" spans="2:15" ht="16.5" customHeight="1" thickBot="1" x14ac:dyDescent="0.35">
      <c r="I10" s="18" t="s">
        <v>58</v>
      </c>
    </row>
    <row r="11" spans="2:15" ht="16.5" customHeight="1" x14ac:dyDescent="0.3">
      <c r="B11" s="29" t="s">
        <v>21</v>
      </c>
      <c r="C11" s="66"/>
      <c r="D11" s="30"/>
      <c r="I11" s="93">
        <f>+C14/100</f>
        <v>0</v>
      </c>
    </row>
    <row r="12" spans="2:15" ht="16.5" customHeight="1" x14ac:dyDescent="0.3">
      <c r="B12" s="24" t="s">
        <v>22</v>
      </c>
      <c r="C12" s="67"/>
      <c r="D12" s="94"/>
      <c r="I12" s="18" t="s">
        <v>73</v>
      </c>
    </row>
    <row r="13" spans="2:15" ht="16.5" customHeight="1" x14ac:dyDescent="0.3">
      <c r="B13" s="24" t="s">
        <v>23</v>
      </c>
      <c r="C13" s="68"/>
      <c r="I13" s="93">
        <f>1-I11</f>
        <v>1</v>
      </c>
    </row>
    <row r="14" spans="2:15" ht="16.5" customHeight="1" x14ac:dyDescent="0.3">
      <c r="B14" s="34" t="s">
        <v>65</v>
      </c>
      <c r="C14" s="35">
        <f>IF(C12&lt;&gt;0,C12/C11*100,0)</f>
        <v>0</v>
      </c>
      <c r="I14" s="18" t="s">
        <v>59</v>
      </c>
    </row>
    <row r="15" spans="2:15" ht="16.5" customHeight="1" thickBot="1" x14ac:dyDescent="0.35">
      <c r="B15" s="27" t="s">
        <v>24</v>
      </c>
      <c r="C15" s="69"/>
      <c r="I15" s="18">
        <f>+C11-C11*I13</f>
        <v>0</v>
      </c>
    </row>
    <row r="16" spans="2:15" ht="16.5" customHeight="1" thickBot="1" x14ac:dyDescent="0.35"/>
    <row r="17" spans="2:16" ht="72.599999999999994" thickBot="1" x14ac:dyDescent="0.35">
      <c r="B17" s="36" t="s">
        <v>8</v>
      </c>
      <c r="C17" s="37" t="s">
        <v>30</v>
      </c>
      <c r="D17" s="38" t="s">
        <v>10</v>
      </c>
      <c r="E17" s="38" t="s">
        <v>63</v>
      </c>
      <c r="F17" s="39" t="s">
        <v>39</v>
      </c>
      <c r="G17" s="39" t="s">
        <v>40</v>
      </c>
      <c r="H17" s="26" t="s">
        <v>56</v>
      </c>
      <c r="I17" s="26" t="s">
        <v>55</v>
      </c>
      <c r="J17" s="26" t="s">
        <v>60</v>
      </c>
      <c r="K17" s="26" t="s">
        <v>57</v>
      </c>
      <c r="L17" s="26" t="s">
        <v>62</v>
      </c>
      <c r="M17" s="26" t="s">
        <v>61</v>
      </c>
      <c r="N17" s="38" t="s">
        <v>11</v>
      </c>
      <c r="O17" s="39" t="s">
        <v>41</v>
      </c>
      <c r="P17" s="40" t="s">
        <v>42</v>
      </c>
    </row>
    <row r="18" spans="2:16" ht="16.5" customHeight="1" x14ac:dyDescent="0.3">
      <c r="B18" s="70"/>
      <c r="C18" s="71"/>
      <c r="D18" s="72"/>
      <c r="E18" s="72"/>
      <c r="F18" s="73"/>
      <c r="G18" s="74"/>
      <c r="H18" s="41">
        <f>+E18</f>
        <v>0</v>
      </c>
      <c r="I18" s="42">
        <f t="shared" ref="I18:I36" si="0">IF(H18&gt;$C$11*$I$13,H18-$C$11*$I$13,0)</f>
        <v>0</v>
      </c>
      <c r="J18" s="42">
        <v>0</v>
      </c>
      <c r="K18" s="42">
        <f t="shared" ref="K18:K36" si="1">IF($I$11&lt;&gt;1,IF(I18&lt;=$C$12,I18-J18,$C$12-J18),L18)</f>
        <v>0</v>
      </c>
      <c r="L18" s="42">
        <f>IF(E18&gt;$C$12,$C$12,E18)</f>
        <v>0</v>
      </c>
      <c r="M18" s="42">
        <f t="shared" ref="M18:M36" si="2">IF(C18="IGEN",$C$12-J18,K18)</f>
        <v>0</v>
      </c>
      <c r="N18" s="42">
        <f>IF(C18="IGEN",C13,$M$18*$C$15)</f>
        <v>0</v>
      </c>
      <c r="O18" s="73"/>
      <c r="P18" s="86"/>
    </row>
    <row r="19" spans="2:16" ht="16.5" customHeight="1" x14ac:dyDescent="0.3">
      <c r="B19" s="75"/>
      <c r="C19" s="76"/>
      <c r="D19" s="77"/>
      <c r="E19" s="77"/>
      <c r="F19" s="78"/>
      <c r="G19" s="79"/>
      <c r="H19" s="43">
        <f t="shared" ref="H19:H36" si="3">+H18+E19</f>
        <v>0</v>
      </c>
      <c r="I19" s="44">
        <f t="shared" si="0"/>
        <v>0</v>
      </c>
      <c r="J19" s="44">
        <f>+K18+J18</f>
        <v>0</v>
      </c>
      <c r="K19" s="44">
        <f t="shared" si="1"/>
        <v>0</v>
      </c>
      <c r="L19" s="44">
        <f>IF(SUM($E$18:E19)&lt;=$C$12,E19,$C$12-J19)</f>
        <v>0</v>
      </c>
      <c r="M19" s="44">
        <f t="shared" si="2"/>
        <v>0</v>
      </c>
      <c r="N19" s="44">
        <f>IF(C19="IGEN",C13-N18,M19*$C$15)</f>
        <v>0</v>
      </c>
      <c r="O19" s="78"/>
      <c r="P19" s="87"/>
    </row>
    <row r="20" spans="2:16" ht="16.5" customHeight="1" x14ac:dyDescent="0.3">
      <c r="B20" s="75"/>
      <c r="C20" s="76"/>
      <c r="D20" s="77"/>
      <c r="E20" s="77"/>
      <c r="F20" s="78"/>
      <c r="G20" s="79"/>
      <c r="H20" s="43">
        <f t="shared" si="3"/>
        <v>0</v>
      </c>
      <c r="I20" s="44">
        <f t="shared" si="0"/>
        <v>0</v>
      </c>
      <c r="J20" s="44">
        <f t="shared" ref="J20:J36" si="4">+K19+J19</f>
        <v>0</v>
      </c>
      <c r="K20" s="44">
        <f t="shared" si="1"/>
        <v>0</v>
      </c>
      <c r="L20" s="44">
        <f>IF(SUM($E$18:E20)&lt;=$C$12,E20,$C$12-J20)</f>
        <v>0</v>
      </c>
      <c r="M20" s="44">
        <f t="shared" si="2"/>
        <v>0</v>
      </c>
      <c r="N20" s="44">
        <f>IF(C20="IGEN",$C$13-SUM($N$18:N19),M20*$C$15)</f>
        <v>0</v>
      </c>
      <c r="O20" s="78"/>
      <c r="P20" s="87"/>
    </row>
    <row r="21" spans="2:16" ht="16.5" customHeight="1" x14ac:dyDescent="0.3">
      <c r="B21" s="75"/>
      <c r="C21" s="76"/>
      <c r="D21" s="77"/>
      <c r="E21" s="77"/>
      <c r="F21" s="80"/>
      <c r="G21" s="79"/>
      <c r="H21" s="43">
        <f t="shared" si="3"/>
        <v>0</v>
      </c>
      <c r="I21" s="44">
        <f t="shared" si="0"/>
        <v>0</v>
      </c>
      <c r="J21" s="44">
        <f t="shared" si="4"/>
        <v>0</v>
      </c>
      <c r="K21" s="44">
        <f t="shared" si="1"/>
        <v>0</v>
      </c>
      <c r="L21" s="44">
        <f>IF(SUM($E$18:E21)&lt;=$C$12,E21,$C$12-J21)</f>
        <v>0</v>
      </c>
      <c r="M21" s="44">
        <f t="shared" si="2"/>
        <v>0</v>
      </c>
      <c r="N21" s="44">
        <f>IF(C21="IGEN",$C$13-SUM($N$18:N20),M21*$C$15)</f>
        <v>0</v>
      </c>
      <c r="O21" s="78"/>
      <c r="P21" s="87"/>
    </row>
    <row r="22" spans="2:16" ht="16.5" customHeight="1" x14ac:dyDescent="0.3">
      <c r="B22" s="75"/>
      <c r="C22" s="76"/>
      <c r="D22" s="77"/>
      <c r="E22" s="77"/>
      <c r="F22" s="80"/>
      <c r="G22" s="79"/>
      <c r="H22" s="43">
        <f t="shared" si="3"/>
        <v>0</v>
      </c>
      <c r="I22" s="44">
        <f t="shared" si="0"/>
        <v>0</v>
      </c>
      <c r="J22" s="44">
        <f t="shared" si="4"/>
        <v>0</v>
      </c>
      <c r="K22" s="44">
        <f t="shared" si="1"/>
        <v>0</v>
      </c>
      <c r="L22" s="44">
        <f>IF(SUM($E$18:E22)&lt;=$C$12,E22,$C$12-J22)</f>
        <v>0</v>
      </c>
      <c r="M22" s="44">
        <f t="shared" si="2"/>
        <v>0</v>
      </c>
      <c r="N22" s="44">
        <f>IF(C22="IGEN",$C$13-SUM($N$18:N21),M22*$C$15)</f>
        <v>0</v>
      </c>
      <c r="O22" s="78"/>
      <c r="P22" s="87"/>
    </row>
    <row r="23" spans="2:16" ht="16.5" customHeight="1" x14ac:dyDescent="0.3">
      <c r="B23" s="75"/>
      <c r="C23" s="76"/>
      <c r="D23" s="77"/>
      <c r="E23" s="77"/>
      <c r="F23" s="80"/>
      <c r="G23" s="79"/>
      <c r="H23" s="43">
        <f t="shared" si="3"/>
        <v>0</v>
      </c>
      <c r="I23" s="44">
        <f t="shared" si="0"/>
        <v>0</v>
      </c>
      <c r="J23" s="44">
        <f t="shared" si="4"/>
        <v>0</v>
      </c>
      <c r="K23" s="44">
        <f t="shared" si="1"/>
        <v>0</v>
      </c>
      <c r="L23" s="44">
        <f>IF(SUM($E$18:E23)&lt;=$C$12,E23,$C$12-J23)</f>
        <v>0</v>
      </c>
      <c r="M23" s="44">
        <f t="shared" si="2"/>
        <v>0</v>
      </c>
      <c r="N23" s="44">
        <f>IF(C23="IGEN",$C$13-SUM($N$18:N22),M23*$C$15)</f>
        <v>0</v>
      </c>
      <c r="O23" s="78"/>
      <c r="P23" s="87"/>
    </row>
    <row r="24" spans="2:16" ht="16.5" customHeight="1" x14ac:dyDescent="0.3">
      <c r="B24" s="75"/>
      <c r="C24" s="76"/>
      <c r="D24" s="77"/>
      <c r="E24" s="77"/>
      <c r="F24" s="80"/>
      <c r="G24" s="79"/>
      <c r="H24" s="43">
        <f t="shared" si="3"/>
        <v>0</v>
      </c>
      <c r="I24" s="44">
        <f t="shared" si="0"/>
        <v>0</v>
      </c>
      <c r="J24" s="44">
        <f t="shared" si="4"/>
        <v>0</v>
      </c>
      <c r="K24" s="44">
        <f t="shared" si="1"/>
        <v>0</v>
      </c>
      <c r="L24" s="44">
        <f>IF(SUM($E$18:E24)&lt;=$C$12,E24,$C$12-J24)</f>
        <v>0</v>
      </c>
      <c r="M24" s="44">
        <f t="shared" si="2"/>
        <v>0</v>
      </c>
      <c r="N24" s="44">
        <f>IF(C24="IGEN",$C$13-SUM($N$18:N23),M24*$C$15)</f>
        <v>0</v>
      </c>
      <c r="O24" s="78"/>
      <c r="P24" s="87"/>
    </row>
    <row r="25" spans="2:16" ht="16.5" customHeight="1" x14ac:dyDescent="0.3">
      <c r="B25" s="75"/>
      <c r="C25" s="76"/>
      <c r="D25" s="77"/>
      <c r="E25" s="77"/>
      <c r="F25" s="80"/>
      <c r="G25" s="79"/>
      <c r="H25" s="43">
        <f t="shared" si="3"/>
        <v>0</v>
      </c>
      <c r="I25" s="44">
        <f t="shared" si="0"/>
        <v>0</v>
      </c>
      <c r="J25" s="44">
        <f t="shared" si="4"/>
        <v>0</v>
      </c>
      <c r="K25" s="44">
        <f t="shared" si="1"/>
        <v>0</v>
      </c>
      <c r="L25" s="44">
        <f>IF(SUM($E$18:E25)&lt;=$C$12,E25,$C$12-J25)</f>
        <v>0</v>
      </c>
      <c r="M25" s="44">
        <f t="shared" si="2"/>
        <v>0</v>
      </c>
      <c r="N25" s="44">
        <f>IF(C25="IGEN",$C$13-SUM($N$18:N24),M25*$C$15)</f>
        <v>0</v>
      </c>
      <c r="O25" s="78"/>
      <c r="P25" s="87"/>
    </row>
    <row r="26" spans="2:16" ht="16.5" customHeight="1" x14ac:dyDescent="0.3">
      <c r="B26" s="75"/>
      <c r="C26" s="76"/>
      <c r="D26" s="77"/>
      <c r="E26" s="77"/>
      <c r="F26" s="80"/>
      <c r="G26" s="79"/>
      <c r="H26" s="43">
        <f t="shared" si="3"/>
        <v>0</v>
      </c>
      <c r="I26" s="44">
        <f t="shared" si="0"/>
        <v>0</v>
      </c>
      <c r="J26" s="44">
        <f t="shared" si="4"/>
        <v>0</v>
      </c>
      <c r="K26" s="44">
        <f t="shared" si="1"/>
        <v>0</v>
      </c>
      <c r="L26" s="44">
        <f>IF(SUM($E$18:E26)&lt;=$C$12,E26,$C$12-J26)</f>
        <v>0</v>
      </c>
      <c r="M26" s="44">
        <f t="shared" si="2"/>
        <v>0</v>
      </c>
      <c r="N26" s="44">
        <f>IF(C26="IGEN",$C$13-SUM($N$18:N25),M26*$C$15)</f>
        <v>0</v>
      </c>
      <c r="O26" s="78"/>
      <c r="P26" s="87"/>
    </row>
    <row r="27" spans="2:16" ht="16.5" customHeight="1" x14ac:dyDescent="0.3">
      <c r="B27" s="75"/>
      <c r="C27" s="76"/>
      <c r="D27" s="77"/>
      <c r="E27" s="77"/>
      <c r="F27" s="80"/>
      <c r="G27" s="79"/>
      <c r="H27" s="43">
        <f t="shared" si="3"/>
        <v>0</v>
      </c>
      <c r="I27" s="44">
        <f t="shared" si="0"/>
        <v>0</v>
      </c>
      <c r="J27" s="44">
        <f t="shared" si="4"/>
        <v>0</v>
      </c>
      <c r="K27" s="44">
        <f t="shared" si="1"/>
        <v>0</v>
      </c>
      <c r="L27" s="44">
        <f>IF(SUM($E$18:E27)&lt;=$C$12,E27,$C$12-J27)</f>
        <v>0</v>
      </c>
      <c r="M27" s="44">
        <f t="shared" si="2"/>
        <v>0</v>
      </c>
      <c r="N27" s="44">
        <f>IF(C27="IGEN",$C$13-SUM($N$18:N26),M27*$C$15)</f>
        <v>0</v>
      </c>
      <c r="O27" s="78"/>
      <c r="P27" s="87"/>
    </row>
    <row r="28" spans="2:16" ht="16.5" customHeight="1" x14ac:dyDescent="0.3">
      <c r="B28" s="75"/>
      <c r="C28" s="76"/>
      <c r="D28" s="77"/>
      <c r="E28" s="77"/>
      <c r="F28" s="80"/>
      <c r="G28" s="79"/>
      <c r="H28" s="43">
        <f t="shared" si="3"/>
        <v>0</v>
      </c>
      <c r="I28" s="44">
        <f t="shared" si="0"/>
        <v>0</v>
      </c>
      <c r="J28" s="44">
        <f t="shared" si="4"/>
        <v>0</v>
      </c>
      <c r="K28" s="44">
        <f t="shared" si="1"/>
        <v>0</v>
      </c>
      <c r="L28" s="44">
        <f>IF(SUM($E$18:E28)&lt;=$C$12,E28,$C$12-J28)</f>
        <v>0</v>
      </c>
      <c r="M28" s="44">
        <f t="shared" si="2"/>
        <v>0</v>
      </c>
      <c r="N28" s="44">
        <f>IF(C28="IGEN",$C$13-SUM($N$18:N27),M28*$C$15)</f>
        <v>0</v>
      </c>
      <c r="O28" s="78"/>
      <c r="P28" s="87"/>
    </row>
    <row r="29" spans="2:16" ht="16.5" customHeight="1" x14ac:dyDescent="0.3">
      <c r="B29" s="75"/>
      <c r="C29" s="76"/>
      <c r="D29" s="77"/>
      <c r="E29" s="77"/>
      <c r="F29" s="80"/>
      <c r="G29" s="79"/>
      <c r="H29" s="43">
        <f t="shared" si="3"/>
        <v>0</v>
      </c>
      <c r="I29" s="44">
        <f t="shared" si="0"/>
        <v>0</v>
      </c>
      <c r="J29" s="44">
        <f t="shared" si="4"/>
        <v>0</v>
      </c>
      <c r="K29" s="44">
        <f t="shared" si="1"/>
        <v>0</v>
      </c>
      <c r="L29" s="44">
        <f>IF(SUM($E$18:E29)&lt;=$C$12,E29,$C$12-J29)</f>
        <v>0</v>
      </c>
      <c r="M29" s="44">
        <f t="shared" si="2"/>
        <v>0</v>
      </c>
      <c r="N29" s="44">
        <f>IF(C29="IGEN",$C$13-SUM($N$18:N28),M29*$C$15)</f>
        <v>0</v>
      </c>
      <c r="O29" s="78"/>
      <c r="P29" s="87"/>
    </row>
    <row r="30" spans="2:16" ht="16.5" customHeight="1" x14ac:dyDescent="0.3">
      <c r="B30" s="75"/>
      <c r="C30" s="76"/>
      <c r="D30" s="77"/>
      <c r="E30" s="77"/>
      <c r="F30" s="80"/>
      <c r="G30" s="79"/>
      <c r="H30" s="43">
        <f t="shared" si="3"/>
        <v>0</v>
      </c>
      <c r="I30" s="44">
        <f t="shared" si="0"/>
        <v>0</v>
      </c>
      <c r="J30" s="44">
        <f t="shared" si="4"/>
        <v>0</v>
      </c>
      <c r="K30" s="44">
        <f t="shared" si="1"/>
        <v>0</v>
      </c>
      <c r="L30" s="44">
        <f>IF(SUM($E$18:E30)&lt;=$C$12,E30,$C$12-J30)</f>
        <v>0</v>
      </c>
      <c r="M30" s="44">
        <f t="shared" si="2"/>
        <v>0</v>
      </c>
      <c r="N30" s="44">
        <f>IF(C30="IGEN",$C$13-SUM($N$18:N29),M30*$C$15)</f>
        <v>0</v>
      </c>
      <c r="O30" s="78"/>
      <c r="P30" s="87"/>
    </row>
    <row r="31" spans="2:16" ht="16.5" customHeight="1" x14ac:dyDescent="0.3">
      <c r="B31" s="75"/>
      <c r="C31" s="76"/>
      <c r="D31" s="77"/>
      <c r="E31" s="77"/>
      <c r="F31" s="80"/>
      <c r="G31" s="79"/>
      <c r="H31" s="43">
        <f t="shared" si="3"/>
        <v>0</v>
      </c>
      <c r="I31" s="44">
        <f t="shared" si="0"/>
        <v>0</v>
      </c>
      <c r="J31" s="44">
        <f t="shared" si="4"/>
        <v>0</v>
      </c>
      <c r="K31" s="44">
        <f t="shared" si="1"/>
        <v>0</v>
      </c>
      <c r="L31" s="44">
        <f>IF(SUM($E$18:E31)&lt;=$C$12,E31,$C$12-J31)</f>
        <v>0</v>
      </c>
      <c r="M31" s="44">
        <f t="shared" si="2"/>
        <v>0</v>
      </c>
      <c r="N31" s="44">
        <f>IF(C31="IGEN",$C$13-SUM($N$18:N30),M31*$C$15)</f>
        <v>0</v>
      </c>
      <c r="O31" s="78"/>
      <c r="P31" s="87"/>
    </row>
    <row r="32" spans="2:16" ht="16.5" customHeight="1" x14ac:dyDescent="0.3">
      <c r="B32" s="75"/>
      <c r="C32" s="76"/>
      <c r="D32" s="77"/>
      <c r="E32" s="77"/>
      <c r="F32" s="78"/>
      <c r="G32" s="79"/>
      <c r="H32" s="43">
        <f t="shared" si="3"/>
        <v>0</v>
      </c>
      <c r="I32" s="44">
        <f t="shared" si="0"/>
        <v>0</v>
      </c>
      <c r="J32" s="44">
        <f t="shared" si="4"/>
        <v>0</v>
      </c>
      <c r="K32" s="44">
        <f t="shared" si="1"/>
        <v>0</v>
      </c>
      <c r="L32" s="44">
        <f>IF(SUM($E$18:E32)&lt;=$C$12,E32,$C$12-J32)</f>
        <v>0</v>
      </c>
      <c r="M32" s="44">
        <f t="shared" si="2"/>
        <v>0</v>
      </c>
      <c r="N32" s="44">
        <f>IF(C32="IGEN",$C$13-SUM($N$18:N31),M32*$C$15)</f>
        <v>0</v>
      </c>
      <c r="O32" s="78"/>
      <c r="P32" s="87"/>
    </row>
    <row r="33" spans="2:18" ht="16.5" customHeight="1" x14ac:dyDescent="0.3">
      <c r="B33" s="75"/>
      <c r="C33" s="76"/>
      <c r="D33" s="77"/>
      <c r="E33" s="77"/>
      <c r="F33" s="78"/>
      <c r="G33" s="79"/>
      <c r="H33" s="43">
        <f t="shared" si="3"/>
        <v>0</v>
      </c>
      <c r="I33" s="44">
        <f t="shared" si="0"/>
        <v>0</v>
      </c>
      <c r="J33" s="44">
        <f t="shared" si="4"/>
        <v>0</v>
      </c>
      <c r="K33" s="44">
        <f t="shared" si="1"/>
        <v>0</v>
      </c>
      <c r="L33" s="44">
        <f>IF(SUM($E$18:E33)&lt;=$C$12,E33,$C$12-J33)</f>
        <v>0</v>
      </c>
      <c r="M33" s="44">
        <f t="shared" si="2"/>
        <v>0</v>
      </c>
      <c r="N33" s="44">
        <f>IF(C33="IGEN",$C$13-SUM($N$18:N32),M33*$C$15)</f>
        <v>0</v>
      </c>
      <c r="O33" s="78"/>
      <c r="P33" s="87"/>
      <c r="R33" s="30"/>
    </row>
    <row r="34" spans="2:18" ht="16.5" customHeight="1" x14ac:dyDescent="0.3">
      <c r="B34" s="75"/>
      <c r="C34" s="76"/>
      <c r="D34" s="77"/>
      <c r="E34" s="77"/>
      <c r="F34" s="78"/>
      <c r="G34" s="79"/>
      <c r="H34" s="43">
        <f t="shared" si="3"/>
        <v>0</v>
      </c>
      <c r="I34" s="44">
        <f t="shared" si="0"/>
        <v>0</v>
      </c>
      <c r="J34" s="44">
        <f t="shared" si="4"/>
        <v>0</v>
      </c>
      <c r="K34" s="44">
        <f t="shared" si="1"/>
        <v>0</v>
      </c>
      <c r="L34" s="44">
        <f>IF(SUM($E$18:E34)&lt;=$C$12,E34,$C$12-J34)</f>
        <v>0</v>
      </c>
      <c r="M34" s="44">
        <f t="shared" si="2"/>
        <v>0</v>
      </c>
      <c r="N34" s="44">
        <f>IF(C34="IGEN",$C$13-SUM($N$18:N33),M34*$C$15)</f>
        <v>0</v>
      </c>
      <c r="O34" s="78"/>
      <c r="P34" s="87"/>
    </row>
    <row r="35" spans="2:18" ht="16.5" customHeight="1" x14ac:dyDescent="0.3">
      <c r="B35" s="75"/>
      <c r="C35" s="76"/>
      <c r="D35" s="77"/>
      <c r="E35" s="77"/>
      <c r="F35" s="78"/>
      <c r="G35" s="79"/>
      <c r="H35" s="43">
        <f t="shared" si="3"/>
        <v>0</v>
      </c>
      <c r="I35" s="44">
        <f t="shared" si="0"/>
        <v>0</v>
      </c>
      <c r="J35" s="44">
        <f t="shared" si="4"/>
        <v>0</v>
      </c>
      <c r="K35" s="44">
        <f t="shared" si="1"/>
        <v>0</v>
      </c>
      <c r="L35" s="44">
        <f>IF(SUM($E$18:E35)&lt;=$C$12,E35,$C$12-J35)</f>
        <v>0</v>
      </c>
      <c r="M35" s="44">
        <f t="shared" si="2"/>
        <v>0</v>
      </c>
      <c r="N35" s="44">
        <f>IF(C35="IGEN",$C$13-SUM($N$18:N34),M35*$C$15)</f>
        <v>0</v>
      </c>
      <c r="O35" s="78"/>
      <c r="P35" s="87"/>
      <c r="R35" s="30"/>
    </row>
    <row r="36" spans="2:18" ht="16.5" customHeight="1" thickBot="1" x14ac:dyDescent="0.35">
      <c r="B36" s="81"/>
      <c r="C36" s="82"/>
      <c r="D36" s="83"/>
      <c r="E36" s="83"/>
      <c r="F36" s="84"/>
      <c r="G36" s="85"/>
      <c r="H36" s="45">
        <f t="shared" si="3"/>
        <v>0</v>
      </c>
      <c r="I36" s="46">
        <f t="shared" si="0"/>
        <v>0</v>
      </c>
      <c r="J36" s="46">
        <f t="shared" si="4"/>
        <v>0</v>
      </c>
      <c r="K36" s="46">
        <f t="shared" si="1"/>
        <v>0</v>
      </c>
      <c r="L36" s="46">
        <f>IF(SUM($E$18:E36)&lt;=$C$12,E36,$C$12-J36)</f>
        <v>0</v>
      </c>
      <c r="M36" s="46">
        <f t="shared" si="2"/>
        <v>0</v>
      </c>
      <c r="N36" s="46">
        <f>IF(C36="IGEN",$C$13-SUM($N$18:N35),M36*$C$15)</f>
        <v>0</v>
      </c>
      <c r="O36" s="84"/>
      <c r="P36" s="88"/>
    </row>
    <row r="37" spans="2:18" ht="16.5" customHeight="1" thickBot="1" x14ac:dyDescent="0.35">
      <c r="H37" s="48"/>
      <c r="I37" s="47"/>
      <c r="J37" s="47"/>
      <c r="K37" s="47"/>
      <c r="L37" s="47"/>
      <c r="M37" s="47"/>
      <c r="N37" s="47"/>
    </row>
    <row r="38" spans="2:18" ht="27.75" customHeight="1" x14ac:dyDescent="0.3">
      <c r="B38" s="49" t="s">
        <v>25</v>
      </c>
      <c r="C38" s="50"/>
      <c r="D38" s="51" t="s">
        <v>26</v>
      </c>
      <c r="E38" s="51" t="s">
        <v>43</v>
      </c>
      <c r="F38" s="52" t="s">
        <v>44</v>
      </c>
    </row>
    <row r="39" spans="2:18" ht="16.5" customHeight="1" thickBot="1" x14ac:dyDescent="0.35">
      <c r="B39" s="53"/>
      <c r="C39" s="54"/>
      <c r="D39" s="89"/>
      <c r="E39" s="90"/>
      <c r="F39" s="88"/>
    </row>
    <row r="40" spans="2:18" ht="16.5" customHeight="1" x14ac:dyDescent="0.3">
      <c r="D40" s="55"/>
      <c r="H40" s="32"/>
      <c r="I40" s="32"/>
      <c r="J40" s="32"/>
      <c r="K40" s="32"/>
      <c r="L40" s="32"/>
      <c r="M40" s="32"/>
      <c r="N40" s="32"/>
    </row>
    <row r="41" spans="2:18" ht="16.5" customHeight="1" x14ac:dyDescent="0.3">
      <c r="D41" s="55"/>
      <c r="H41" s="32"/>
      <c r="I41" s="32"/>
      <c r="J41" s="32"/>
      <c r="K41" s="32"/>
      <c r="L41" s="32"/>
      <c r="M41" s="32"/>
      <c r="N41" s="32"/>
    </row>
    <row r="43" spans="2:18" ht="16.5" customHeight="1" x14ac:dyDescent="0.3">
      <c r="B43" s="91" t="s">
        <v>72</v>
      </c>
      <c r="C43" s="91"/>
      <c r="D43" s="91"/>
      <c r="E43" s="91"/>
      <c r="F43" s="91"/>
      <c r="H43" s="32"/>
      <c r="I43" s="32"/>
      <c r="J43" s="32"/>
      <c r="K43" s="32"/>
      <c r="L43" s="32"/>
      <c r="M43" s="32"/>
      <c r="N43" s="32"/>
    </row>
    <row r="44" spans="2:18" ht="16.5" customHeight="1" x14ac:dyDescent="0.3">
      <c r="B44" s="91"/>
      <c r="C44" s="91"/>
      <c r="D44" s="91"/>
      <c r="E44" s="91"/>
      <c r="F44" s="91"/>
    </row>
    <row r="45" spans="2:18" ht="16.5" customHeight="1" x14ac:dyDescent="0.3">
      <c r="B45" s="91"/>
      <c r="C45" s="91"/>
      <c r="D45" s="91"/>
      <c r="E45" s="92" t="s">
        <v>18</v>
      </c>
      <c r="F45" s="92"/>
      <c r="G45" s="56"/>
    </row>
    <row r="46" spans="2:18" ht="16.5" customHeight="1" x14ac:dyDescent="0.3">
      <c r="B46" s="91"/>
      <c r="C46" s="91"/>
      <c r="D46" s="91"/>
      <c r="E46" s="92" t="s">
        <v>19</v>
      </c>
      <c r="F46" s="92"/>
      <c r="G46" s="56"/>
    </row>
    <row r="47" spans="2:18" ht="16.5" customHeight="1" x14ac:dyDescent="0.3">
      <c r="B47" s="91"/>
      <c r="C47" s="91"/>
      <c r="D47" s="91"/>
      <c r="E47" s="91"/>
      <c r="F47" s="91"/>
    </row>
    <row r="48" spans="2:18" ht="16.5" customHeight="1" x14ac:dyDescent="0.3">
      <c r="B48" s="91"/>
      <c r="C48" s="91"/>
      <c r="D48" s="91"/>
      <c r="E48" s="92" t="s">
        <v>20</v>
      </c>
      <c r="F48" s="92"/>
      <c r="G48" s="56"/>
    </row>
  </sheetData>
  <sheetProtection algorithmName="SHA-512" hashValue="3wwzyH+eXTme1hE2t+W3UIXNHkYP90roUR2bFV4+YFkqfzjfY1g1/F2wzIKlSiYqKK/RU8DsuhlRwjQ+/ecIEg==" saltValue="EXbnnyJj9uKNQM8KEPc9aQ==" spinCount="100000" sheet="1" objects="1" scenarios="1"/>
  <mergeCells count="11">
    <mergeCell ref="C8:F8"/>
    <mergeCell ref="B2:O2"/>
    <mergeCell ref="C4:F4"/>
    <mergeCell ref="C5:F5"/>
    <mergeCell ref="C6:F6"/>
    <mergeCell ref="C7:F7"/>
    <mergeCell ref="C9:F9"/>
    <mergeCell ref="E46:F46"/>
    <mergeCell ref="B38:C39"/>
    <mergeCell ref="E45:F45"/>
    <mergeCell ref="E48:F48"/>
  </mergeCells>
  <dataValidations count="2">
    <dataValidation type="list" showErrorMessage="1" sqref="C18">
      <formula1>nemigen</formula1>
    </dataValidation>
    <dataValidation type="list" allowBlank="1" showErrorMessage="1" sqref="C19:C36">
      <formula1>nemigen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unka4"/>
  <dimension ref="A1:A2"/>
  <sheetViews>
    <sheetView workbookViewId="0"/>
  </sheetViews>
  <sheetFormatPr defaultRowHeight="14.4" x14ac:dyDescent="0.3"/>
  <sheetData>
    <row r="1" spans="1:1" x14ac:dyDescent="0.3">
      <c r="A1" t="s">
        <v>27</v>
      </c>
    </row>
    <row r="2" spans="1:1" x14ac:dyDescent="0.3">
      <c r="A2" t="s">
        <v>28</v>
      </c>
    </row>
  </sheetData>
  <sheetProtection algorithmName="SHA-512" hashValue="Fb2/+194r4KGeA6y7uBhJ2xFAHodqfuVus6bnqgWlChhyBNHbLCC877agonc6ojRb5XiN1kufdBNksvh4LaPcw==" saltValue="LAlL7B5nX4rb6bP/aoYwvw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2</vt:i4>
      </vt:variant>
    </vt:vector>
  </HeadingPairs>
  <TitlesOfParts>
    <vt:vector size="6" baseType="lpstr">
      <vt:lpstr>Útmutató</vt:lpstr>
      <vt:lpstr>max 50%</vt:lpstr>
      <vt:lpstr>max 100%</vt:lpstr>
      <vt:lpstr>adatok</vt:lpstr>
      <vt:lpstr>nemigen</vt:lpstr>
      <vt:lpstr>'max 100%'!Nyomtatási_terület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Klaukó Babett</dc:creator>
  <cp:lastModifiedBy>Klaukó Babett</cp:lastModifiedBy>
  <cp:lastPrinted>2021-03-19T12:58:53Z</cp:lastPrinted>
  <dcterms:created xsi:type="dcterms:W3CDTF">2017-10-18T07:30:30Z</dcterms:created>
  <dcterms:modified xsi:type="dcterms:W3CDTF">2021-03-19T13:07:24Z</dcterms:modified>
</cp:coreProperties>
</file>